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4235" windowHeight="4875" firstSheet="1" activeTab="1"/>
  </bookViews>
  <sheets>
    <sheet name="ورقة1" sheetId="1" state="hidden" r:id="rId1"/>
    <sheet name="ورقة2" sheetId="2" r:id="rId2"/>
    <sheet name="ورقة3" sheetId="3" r:id="rId3"/>
    <sheet name="ورقة4" sheetId="4" state="hidden" r:id="rId4"/>
  </sheets>
  <externalReferences>
    <externalReference r:id="rId5"/>
    <externalReference r:id="rId6"/>
  </externalReferences>
  <definedNames>
    <definedName name="sora">ورقة1!$G$1:$J$115</definedName>
    <definedName name="sora_name">ورقة1!$H:$I</definedName>
    <definedName name="sora_name3">ورقة4!$B:$C</definedName>
    <definedName name="sora_no2">ورقة4!$A:$D</definedName>
    <definedName name="sora1">ورقة1!$H$2:$J$115</definedName>
    <definedName name="البقرة">ورقة3!$B:$E</definedName>
    <definedName name="الحزب">ورقة3!$K:$N</definedName>
    <definedName name="الحفظ">ورقة1!$B$2:$E$724</definedName>
    <definedName name="الحفظظ">ورقة1!$A$2:$E$726</definedName>
    <definedName name="بقرة">ورقة3!$A:$E</definedName>
    <definedName name="حزب">ورقة1!$K$2:$N$63</definedName>
    <definedName name="حفظ">#REF!</definedName>
  </definedNames>
  <calcPr calcId="124519" calcMode="manual"/>
</workbook>
</file>

<file path=xl/calcChain.xml><?xml version="1.0" encoding="utf-8"?>
<calcChain xmlns="http://schemas.openxmlformats.org/spreadsheetml/2006/main">
  <c r="C24" i="3"/>
  <c r="C30"/>
  <c r="C28"/>
  <c r="C26"/>
  <c r="C27"/>
  <c r="C61" l="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41" l="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40"/>
  <c r="C38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5"/>
  <c r="C29"/>
  <c r="C31"/>
  <c r="C32"/>
  <c r="C33"/>
  <c r="C34"/>
  <c r="C35"/>
  <c r="C36"/>
  <c r="C37"/>
  <c r="C4"/>
  <c r="C3"/>
  <c r="C2"/>
  <c r="B344" i="4" l="1"/>
  <c r="A320"/>
  <c r="B204"/>
  <c r="H334" i="3"/>
  <c r="G310"/>
  <c r="H194"/>
  <c r="D5" i="2" l="1"/>
  <c r="E5" l="1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F4"/>
  <c r="E4"/>
  <c r="G310" i="1" l="1"/>
  <c r="B7" i="2"/>
  <c r="H194" i="1" l="1"/>
  <c r="H334" l="1"/>
  <c r="D17" i="2" l="1"/>
  <c r="B17"/>
  <c r="D16"/>
  <c r="B16"/>
  <c r="D15"/>
  <c r="B15"/>
  <c r="D14"/>
  <c r="B14"/>
  <c r="D13"/>
  <c r="B13"/>
  <c r="D12"/>
  <c r="B12"/>
  <c r="D11"/>
  <c r="B11"/>
  <c r="D10"/>
  <c r="B10"/>
  <c r="D9"/>
  <c r="B9"/>
  <c r="D8"/>
  <c r="B8"/>
  <c r="D7"/>
  <c r="D6"/>
  <c r="B6"/>
  <c r="B5"/>
  <c r="D4"/>
  <c r="B4"/>
</calcChain>
</file>

<file path=xl/sharedStrings.xml><?xml version="1.0" encoding="utf-8"?>
<sst xmlns="http://schemas.openxmlformats.org/spreadsheetml/2006/main" count="1637" uniqueCount="392">
  <si>
    <t>الجاثية</t>
  </si>
  <si>
    <t>الدخان</t>
  </si>
  <si>
    <t>الزخرف</t>
  </si>
  <si>
    <t>الشورى</t>
  </si>
  <si>
    <t>فصلت</t>
  </si>
  <si>
    <t>السورة</t>
  </si>
  <si>
    <t>الفاتحة</t>
  </si>
  <si>
    <t>البينة</t>
  </si>
  <si>
    <t>الناس</t>
  </si>
  <si>
    <t>القدر</t>
  </si>
  <si>
    <t>العلق</t>
  </si>
  <si>
    <t>الفلق</t>
  </si>
  <si>
    <t>الإخلاص</t>
  </si>
  <si>
    <t>التين</t>
  </si>
  <si>
    <t>المسد</t>
  </si>
  <si>
    <t>الشرح</t>
  </si>
  <si>
    <t>النصر</t>
  </si>
  <si>
    <t>الكافرون</t>
  </si>
  <si>
    <t>الضحى</t>
  </si>
  <si>
    <t>الكوثر</t>
  </si>
  <si>
    <t>الماعون</t>
  </si>
  <si>
    <t>الليل</t>
  </si>
  <si>
    <t>قريش</t>
  </si>
  <si>
    <t>الفيل</t>
  </si>
  <si>
    <t>الشمس</t>
  </si>
  <si>
    <t>الهمزة</t>
  </si>
  <si>
    <t>البلد</t>
  </si>
  <si>
    <t>العصر</t>
  </si>
  <si>
    <t>التكاثر</t>
  </si>
  <si>
    <t>القارعة</t>
  </si>
  <si>
    <t>الفجر</t>
  </si>
  <si>
    <t>العاديات</t>
  </si>
  <si>
    <t>الزلزلة</t>
  </si>
  <si>
    <t>الغاشية</t>
  </si>
  <si>
    <t>الطارق</t>
  </si>
  <si>
    <t>البروج</t>
  </si>
  <si>
    <t>الانشقاق</t>
  </si>
  <si>
    <t>المطففين</t>
  </si>
  <si>
    <t>الانفطار</t>
  </si>
  <si>
    <t>التكوير</t>
  </si>
  <si>
    <t>عبس</t>
  </si>
  <si>
    <t>النازعات</t>
  </si>
  <si>
    <t>المرسلات</t>
  </si>
  <si>
    <t>القيامة</t>
  </si>
  <si>
    <t>المدثر</t>
  </si>
  <si>
    <t>المزمل</t>
  </si>
  <si>
    <t>الجن</t>
  </si>
  <si>
    <t>نوح</t>
  </si>
  <si>
    <t>المعارج</t>
  </si>
  <si>
    <t>الحاقة</t>
  </si>
  <si>
    <t>القلم</t>
  </si>
  <si>
    <t>الملك</t>
  </si>
  <si>
    <t>التحريم</t>
  </si>
  <si>
    <t>الطلاق</t>
  </si>
  <si>
    <t>التغابن</t>
  </si>
  <si>
    <t>المنافقون</t>
  </si>
  <si>
    <t>الجمعة</t>
  </si>
  <si>
    <t>الصف</t>
  </si>
  <si>
    <t>الممتحنة</t>
  </si>
  <si>
    <t>الحشر</t>
  </si>
  <si>
    <t>المجادلة</t>
  </si>
  <si>
    <t>الحديد</t>
  </si>
  <si>
    <t>الواقعة</t>
  </si>
  <si>
    <t>الرحمن</t>
  </si>
  <si>
    <t>القمر</t>
  </si>
  <si>
    <t>النجم</t>
  </si>
  <si>
    <t>الطور</t>
  </si>
  <si>
    <t>الذاريات</t>
  </si>
  <si>
    <t>ق</t>
  </si>
  <si>
    <t>الحجرات</t>
  </si>
  <si>
    <t>الفتح</t>
  </si>
  <si>
    <t>محمد</t>
  </si>
  <si>
    <t>الأحقاف</t>
  </si>
  <si>
    <t>غافر</t>
  </si>
  <si>
    <t>الزمر</t>
  </si>
  <si>
    <t>ص</t>
  </si>
  <si>
    <t>الصافات</t>
  </si>
  <si>
    <t>يس</t>
  </si>
  <si>
    <t xml:space="preserve">يس </t>
  </si>
  <si>
    <t>فاطر</t>
  </si>
  <si>
    <t>سبأ</t>
  </si>
  <si>
    <t>الأحزاب</t>
  </si>
  <si>
    <t>الرقم</t>
  </si>
  <si>
    <t>من</t>
  </si>
  <si>
    <t>الى</t>
  </si>
  <si>
    <t>القيد</t>
  </si>
  <si>
    <t>الاسم الكامل</t>
  </si>
  <si>
    <t>الحلقة</t>
  </si>
  <si>
    <t>الآية</t>
  </si>
  <si>
    <t>الانسان</t>
  </si>
  <si>
    <t>sora_no</t>
  </si>
  <si>
    <t>sora_name</t>
  </si>
  <si>
    <t>ayat</t>
  </si>
  <si>
    <t>البقرة</t>
  </si>
  <si>
    <t>آل عمران</t>
  </si>
  <si>
    <t>النساء</t>
  </si>
  <si>
    <t>المائدة</t>
  </si>
  <si>
    <t>الانعام</t>
  </si>
  <si>
    <t>الاعراف</t>
  </si>
  <si>
    <t>الانفا ل</t>
  </si>
  <si>
    <t>التوبة</t>
  </si>
  <si>
    <t>يونس</t>
  </si>
  <si>
    <t>هود</t>
  </si>
  <si>
    <t>يوسف</t>
  </si>
  <si>
    <t>الرعد</t>
  </si>
  <si>
    <t>ابراهيم</t>
  </si>
  <si>
    <t>الحجر</t>
  </si>
  <si>
    <t>النحل</t>
  </si>
  <si>
    <t>الاسراء</t>
  </si>
  <si>
    <t>الكهف</t>
  </si>
  <si>
    <t>مريم</t>
  </si>
  <si>
    <t>طه</t>
  </si>
  <si>
    <t>الانبياء</t>
  </si>
  <si>
    <t>الحج</t>
  </si>
  <si>
    <t>المؤمنون</t>
  </si>
  <si>
    <t>النور</t>
  </si>
  <si>
    <t>الفرقان</t>
  </si>
  <si>
    <t>الشعراء</t>
  </si>
  <si>
    <t>النمل</t>
  </si>
  <si>
    <t>القصص</t>
  </si>
  <si>
    <t>العنكبوت</t>
  </si>
  <si>
    <t>الروم</t>
  </si>
  <si>
    <t>لقممان</t>
  </si>
  <si>
    <t>السجدة</t>
  </si>
  <si>
    <t>الاحزاب</t>
  </si>
  <si>
    <t>سبا</t>
  </si>
  <si>
    <t>غا فر</t>
  </si>
  <si>
    <t>الاحقاف</t>
  </si>
  <si>
    <t>النبا</t>
  </si>
  <si>
    <t>الاعلى</t>
  </si>
  <si>
    <t>الفيل- الناس</t>
  </si>
  <si>
    <t>التين-الهمزة</t>
  </si>
  <si>
    <t>الضحى-الشرح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</si>
  <si>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</si>
  <si>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</si>
  <si>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</si>
  <si>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</si>
  <si>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</si>
  <si>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</si>
  <si>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</si>
  <si>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</si>
  <si>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</si>
  <si>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</si>
  <si>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</si>
  <si>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</si>
  <si>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</si>
  <si>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</si>
  <si>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</si>
  <si>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</si>
  <si>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</si>
  <si>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</si>
  <si>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</si>
  <si>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</si>
  <si>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</si>
  <si>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</si>
  <si>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</si>
  <si>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</si>
  <si>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</si>
  <si>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</si>
  <si>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</si>
  <si>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</si>
  <si>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</si>
  <si>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</si>
  <si>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</si>
  <si>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</si>
  <si>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</si>
  <si>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</si>
  <si>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</si>
  <si>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</si>
  <si>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</si>
  <si>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</si>
  <si>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</si>
  <si>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</si>
  <si>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</si>
  <si>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</si>
  <si>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</si>
  <si>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</si>
  <si>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</si>
  <si>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</si>
  <si>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</si>
  <si>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</si>
  <si>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</si>
  <si>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</si>
  <si>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</si>
  <si>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</si>
  <si>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</si>
  <si>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</si>
  <si>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</si>
  <si>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</si>
  <si>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</si>
  <si>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</si>
  <si>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</si>
  <si>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</si>
  <si>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الحزب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</si>
  <si>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</si>
  <si>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</si>
  <si>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</si>
  <si>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</si>
  <si>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</si>
  <si>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</si>
  <si>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</si>
  <si>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</si>
  <si>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</si>
  <si>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</si>
  <si>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</si>
  <si>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</si>
  <si>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</si>
  <si>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</si>
  <si>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</si>
  <si>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</si>
  <si>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</si>
  <si>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</si>
  <si>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</si>
  <si>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</si>
  <si>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</si>
  <si>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</si>
  <si>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</si>
  <si>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</si>
  <si>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</si>
  <si>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</si>
  <si>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</si>
  <si>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</si>
  <si>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</si>
  <si>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</si>
  <si>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</si>
  <si>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</si>
  <si>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</si>
  <si>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</si>
  <si>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</si>
  <si>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</si>
  <si>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</si>
  <si>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</si>
  <si>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</si>
  <si>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</si>
  <si>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</si>
  <si>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</si>
  <si>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</si>
  <si>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</si>
  <si>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</si>
  <si>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</si>
  <si>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</si>
  <si>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</si>
  <si>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</si>
  <si>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</si>
  <si>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</si>
  <si>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</si>
  <si>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</si>
  <si>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</si>
  <si>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</si>
  <si>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</si>
  <si>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</si>
  <si>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</si>
  <si>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</si>
  <si>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</si>
  <si>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</si>
  <si>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</si>
  <si>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</si>
  <si>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</si>
  <si>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</si>
  <si>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</si>
  <si>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</si>
  <si>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</si>
  <si>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</si>
  <si>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</si>
  <si>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</si>
  <si>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</si>
  <si>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</si>
  <si>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</si>
  <si>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</si>
  <si>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</si>
  <si>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</si>
  <si>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</si>
  <si>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</si>
  <si>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</si>
  <si>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</si>
  <si>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</si>
  <si>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</si>
  <si>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</si>
  <si>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</si>
  <si>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</si>
  <si>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</si>
  <si>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</si>
  <si>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</si>
  <si>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</si>
  <si>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</si>
  <si>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</si>
  <si>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</si>
  <si>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</si>
  <si>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</si>
  <si>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</si>
  <si>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</si>
  <si>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</si>
  <si>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</si>
  <si>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</si>
  <si>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</si>
  <si>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</si>
  <si>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</si>
  <si>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</si>
  <si>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</si>
  <si>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</si>
  <si>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</si>
  <si>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</si>
  <si>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</si>
  <si>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</si>
  <si>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</si>
  <si>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</si>
  <si>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</si>
  <si>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</si>
  <si>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</si>
  <si>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</si>
  <si>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</si>
  <si>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</si>
  <si>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</si>
  <si>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</si>
  <si>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</si>
  <si>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</si>
  <si>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</si>
  <si>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</si>
  <si>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</si>
  <si>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</si>
  <si>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</si>
  <si>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</si>
  <si>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</si>
  <si>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</si>
  <si>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</si>
  <si>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</si>
  <si>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</si>
  <si>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</si>
  <si>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</si>
  <si>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</si>
  <si>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</si>
  <si>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</si>
  <si>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</si>
  <si>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</si>
  <si>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</si>
  <si>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</si>
  <si>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البقرة1</t>
  </si>
  <si>
    <t>البقرة2</t>
  </si>
  <si>
    <t>البقرة3</t>
  </si>
  <si>
    <t>البقرة4</t>
  </si>
  <si>
    <t>البقرة5</t>
  </si>
  <si>
    <t>آل عمران1</t>
  </si>
  <si>
    <t>آل عمران2</t>
  </si>
  <si>
    <t>النساء1</t>
  </si>
  <si>
    <t>النساء2</t>
  </si>
  <si>
    <t>النساء3</t>
  </si>
  <si>
    <t>المائدة1</t>
  </si>
  <si>
    <t>المائدة2</t>
  </si>
  <si>
    <t>الانعام1</t>
  </si>
  <si>
    <t>الانعام2</t>
  </si>
  <si>
    <t>الانعام3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</si>
  <si>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</si>
  <si>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</si>
  <si>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</si>
  <si>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</si>
  <si>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</si>
  <si>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</si>
  <si>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</si>
  <si>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</si>
  <si>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</si>
  <si>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</si>
  <si>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</si>
  <si>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</si>
  <si>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</si>
  <si>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</si>
  <si>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رقم السورة</t>
  </si>
  <si>
    <t>الجفظ</t>
  </si>
  <si>
    <t>الناس- الاعلى</t>
  </si>
  <si>
    <t>الطارق-النبا</t>
  </si>
  <si>
    <t>المرسلات-الجن</t>
  </si>
  <si>
    <t>نوح-الملك</t>
  </si>
  <si>
    <t>التحريم-الطلاق</t>
  </si>
  <si>
    <t>اليوم1</t>
  </si>
  <si>
    <t>اليوم2</t>
  </si>
  <si>
    <t>اليوم3</t>
  </si>
  <si>
    <t>اليوم4</t>
  </si>
  <si>
    <t>اليوم5</t>
  </si>
  <si>
    <t>اليوم6</t>
  </si>
  <si>
    <t>اليوم7</t>
  </si>
  <si>
    <t>اليوم8</t>
  </si>
  <si>
    <t>اليوم9</t>
  </si>
  <si>
    <t>اليوم10</t>
  </si>
  <si>
    <t>اليوم11</t>
  </si>
  <si>
    <t>اليوم12</t>
  </si>
  <si>
    <t>اليوم13</t>
  </si>
  <si>
    <t>اليوم14</t>
  </si>
  <si>
    <t>اليوم15</t>
  </si>
  <si>
    <t>اليوم16</t>
  </si>
  <si>
    <t>اليوم17</t>
  </si>
  <si>
    <t>اليوم18</t>
  </si>
  <si>
    <t>اليوم19</t>
  </si>
  <si>
    <t>اليوم20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</si>
</sst>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1"/>
      <name val="Traditional Arabic"/>
      <family val="1"/>
    </font>
    <font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49" fontId="0" fillId="0" borderId="0" xfId="0" applyNumberFormat="1"/>
    <xf numFmtId="0" fontId="3" fillId="0" borderId="1" xfId="0" applyNumberFormat="1" applyFont="1" applyBorder="1" applyAlignment="1">
      <alignment horizontal="center" vertical="center" wrapText="1" readingOrder="2"/>
    </xf>
    <xf numFmtId="0" fontId="0" fillId="2" borderId="1" xfId="0" applyNumberFormat="1" applyFill="1" applyBorder="1" applyAlignment="1">
      <alignment horizontal="center" vertical="center"/>
    </xf>
    <xf numFmtId="0" fontId="0" fillId="3" borderId="0" xfId="0" applyFill="1"/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/>
    <xf numFmtId="0" fontId="4" fillId="3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1476375</xdr:colOff>
      <xdr:row>20</xdr:row>
      <xdr:rowOff>114300</xdr:rowOff>
    </xdr:from>
    <xdr:to>
      <xdr:col>8</xdr:col>
      <xdr:colOff>390525</xdr:colOff>
      <xdr:row>30</xdr:row>
      <xdr:rowOff>76200</xdr:rowOff>
    </xdr:to>
    <xdr:sp macro="" textlink="">
      <xdr:nvSpPr>
        <xdr:cNvPr id="2" name="مربع نص 1"/>
        <xdr:cNvSpPr txBox="1"/>
      </xdr:nvSpPr>
      <xdr:spPr>
        <a:xfrm>
          <a:off x="11230403625" y="4876800"/>
          <a:ext cx="3705225" cy="1771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المطلوب توزيع الاحزاب المكوجودة</a:t>
          </a:r>
          <a:r>
            <a:rPr lang="ar-EG" sz="1100" baseline="0"/>
            <a:t> في الجدول في الورقة3 على حسب حفظ الطالب فمثلا الطالب1 في سورة الطلاق فيكون التوزيع كالآتي :</a:t>
          </a:r>
        </a:p>
        <a:p>
          <a:pPr algn="r" rtl="1"/>
          <a:r>
            <a:rPr lang="ar-EG" sz="1100" baseline="0"/>
            <a:t>اليوم1: من الناس الى الاعلى </a:t>
          </a:r>
        </a:p>
        <a:p>
          <a:pPr algn="r" rtl="1"/>
          <a:r>
            <a:rPr lang="ar-EG" sz="1100" baseline="0"/>
            <a:t>اليوم 2: من الطارق الى النبا </a:t>
          </a:r>
        </a:p>
        <a:p>
          <a:pPr algn="r" rtl="1"/>
          <a:r>
            <a:rPr lang="ar-EG" sz="1100" baseline="0"/>
            <a:t>وهكذا </a:t>
          </a:r>
        </a:p>
        <a:p>
          <a:pPr algn="r" rtl="1"/>
          <a:r>
            <a:rPr lang="ar-EG" sz="1100" baseline="0"/>
            <a:t>ولما يصل الى اليوم5 فالطالب لم يتمم الحزب كله ولذا يقرأ من بداية الحزب أي التحريم الى السورة التي هو فيها الآن</a:t>
          </a:r>
        </a:p>
        <a:p>
          <a:pPr algn="r" rtl="1"/>
          <a:r>
            <a:rPr lang="ar-EG" sz="1100" baseline="0"/>
            <a:t>أم فيب اليوم 6 فيبدأ من جديد من الناس الى الاعلى وهكذا </a:t>
          </a:r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80;&#1604;%20&#1575;&#1604;&#1602;&#1610;&#1583;%20&#1575;&#1604;&#1593;&#1575;&#1605;%20&#1575;&#1604;&#1585;&#1587;&#1605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8;&#1575;&#1587;&#1605;%20&#1575;&#1604;&#1583;&#1585;&#1575;&#1587;&#1610;&#1577;%20&#1575;&#1604;&#1588;&#1575;&#1605;&#1604;&#1577;/&#1575;&#1604;&#1605;&#1608;&#1587;&#1605;%20&#1575;&#1604;&#1583;&#1585;&#1575;&#1587;&#1610;%202013-2014/&#1575;&#1604;&#1601;&#1589;&#1604;%20&#1575;&#1604;&#1583;&#1585;&#1575;&#1587;&#1610;%20&#1575;&#1604;&#1571;&#1608;&#1604;/&#1588;&#1607;&#1585;%20&#1571;&#1603;&#1578;&#1608;&#1576;&#1585;%202013/&#1588;&#1607;&#1585;%20&#1571;&#1603;&#1578;&#1608;&#1576;&#1585;%20%20%20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سجل التسجيلات "/>
      <sheetName val="الموسم الدراسي 2012--2013"/>
      <sheetName val="الموسم الدراسي 2013-2014"/>
      <sheetName val="ورقة1"/>
      <sheetName val="ورقة2"/>
      <sheetName val="ورقة3"/>
      <sheetName val="سجل القيد العام الرسمي"/>
    </sheetNames>
    <definedNames>
      <definedName name="qqqq" refersTo="='الموسم الدراسي 2013-2014'!$A$4:$DQ$169"/>
    </definedNames>
    <sheetDataSet>
      <sheetData sheetId="0"/>
      <sheetData sheetId="1"/>
      <sheetData sheetId="2"/>
      <sheetData sheetId="3">
        <row r="4">
          <cell r="A4">
            <v>1</v>
          </cell>
          <cell r="B4" t="str">
            <v>2013/34</v>
          </cell>
          <cell r="C4" t="str">
            <v>رضواني عبد النور بن السعيد</v>
          </cell>
          <cell r="D4">
            <v>34747</v>
          </cell>
          <cell r="E4" t="str">
            <v>الرقيبة</v>
          </cell>
          <cell r="F4">
            <v>18</v>
          </cell>
          <cell r="G4" t="str">
            <v>رضواني السعيد</v>
          </cell>
          <cell r="H4">
            <v>0</v>
          </cell>
          <cell r="I4" t="str">
            <v>حي السلام - الرقيبة</v>
          </cell>
          <cell r="J4">
            <v>0</v>
          </cell>
          <cell r="K4">
            <v>0</v>
          </cell>
          <cell r="L4" t="str">
            <v>حلقة زيد بن ثابت رضي الله عنه</v>
          </cell>
          <cell r="M4">
            <v>41503</v>
          </cell>
          <cell r="N4" t="str">
            <v>ولابي محمد الأخضر</v>
          </cell>
          <cell r="O4" t="str">
            <v>إنقطع منذ شهرسبتمبر</v>
          </cell>
          <cell r="P4">
            <v>0</v>
          </cell>
          <cell r="Q4">
            <v>0.05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66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18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 t="str">
            <v>الناس</v>
          </cell>
          <cell r="BG4" t="str">
            <v>الناس1</v>
          </cell>
          <cell r="BH4" t="str">
            <v>الناس1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500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</row>
        <row r="5">
          <cell r="A5">
            <v>2</v>
          </cell>
          <cell r="B5" t="str">
            <v>2013/23</v>
          </cell>
          <cell r="C5" t="str">
            <v>ساسي فؤاد بن كمال</v>
          </cell>
          <cell r="D5">
            <v>36270</v>
          </cell>
          <cell r="E5" t="str">
            <v xml:space="preserve">الرقيبة </v>
          </cell>
          <cell r="F5">
            <v>14</v>
          </cell>
          <cell r="G5" t="str">
            <v>ساسي كمال</v>
          </cell>
          <cell r="H5">
            <v>0</v>
          </cell>
          <cell r="I5" t="str">
            <v>حي 20 أوت - الرقيبة</v>
          </cell>
          <cell r="J5">
            <v>0</v>
          </cell>
          <cell r="K5">
            <v>0</v>
          </cell>
          <cell r="L5" t="str">
            <v>حلقة الحسن البصري رحمه الله</v>
          </cell>
          <cell r="M5">
            <v>41503</v>
          </cell>
          <cell r="N5" t="str">
            <v>سواكر لمين</v>
          </cell>
          <cell r="O5" t="str">
            <v/>
          </cell>
          <cell r="P5">
            <v>0</v>
          </cell>
          <cell r="Q5">
            <v>0.85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26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3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 t="str">
            <v>الضحى</v>
          </cell>
          <cell r="BG5" t="str">
            <v>الليل1</v>
          </cell>
          <cell r="BH5" t="str">
            <v>الفجر15</v>
          </cell>
          <cell r="BI5">
            <v>2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500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</row>
        <row r="6">
          <cell r="A6">
            <v>3</v>
          </cell>
          <cell r="B6" t="str">
            <v>2013/27</v>
          </cell>
          <cell r="C6" t="str">
            <v>ساسي محمد العيد بن كمال</v>
          </cell>
          <cell r="D6">
            <v>38083</v>
          </cell>
          <cell r="E6" t="str">
            <v>الرقيبة</v>
          </cell>
          <cell r="F6">
            <v>9</v>
          </cell>
          <cell r="G6" t="str">
            <v>ساسي كمال</v>
          </cell>
          <cell r="H6">
            <v>0</v>
          </cell>
          <cell r="I6" t="str">
            <v>حي 20 أوت - الرقيبة</v>
          </cell>
          <cell r="J6">
            <v>0</v>
          </cell>
          <cell r="K6">
            <v>0</v>
          </cell>
          <cell r="L6" t="str">
            <v>حلقة تميم بن أوس الداري رضي الله عنه</v>
          </cell>
          <cell r="M6">
            <v>41503</v>
          </cell>
          <cell r="N6">
            <v>0</v>
          </cell>
          <cell r="O6" t="str">
            <v/>
          </cell>
          <cell r="P6">
            <v>0</v>
          </cell>
          <cell r="Q6" t="str">
            <v/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 t="str">
            <v/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 t="str">
            <v/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 t="str">
            <v>الناس</v>
          </cell>
          <cell r="BG6" t="str">
            <v/>
          </cell>
          <cell r="BH6" t="str">
            <v/>
          </cell>
          <cell r="BI6" t="str">
            <v/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 t="str">
            <v/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/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</row>
        <row r="7">
          <cell r="A7">
            <v>4</v>
          </cell>
          <cell r="B7" t="str">
            <v>2013/26</v>
          </cell>
          <cell r="C7" t="str">
            <v>ساسي منير بن كمال</v>
          </cell>
          <cell r="D7">
            <v>37590</v>
          </cell>
          <cell r="E7" t="str">
            <v>الرقيبة</v>
          </cell>
          <cell r="F7">
            <v>11</v>
          </cell>
          <cell r="G7" t="str">
            <v>ساسي كمال</v>
          </cell>
          <cell r="H7" t="str">
            <v>0669767207</v>
          </cell>
          <cell r="I7" t="str">
            <v>حي 20 أوت - الرقيبة</v>
          </cell>
          <cell r="J7">
            <v>0</v>
          </cell>
          <cell r="K7" t="str">
            <v>محمد بوضياف</v>
          </cell>
          <cell r="L7" t="str">
            <v xml:space="preserve"> حلقة أنس بن مالك رضي الله عنه</v>
          </cell>
          <cell r="M7">
            <v>41503</v>
          </cell>
          <cell r="N7" t="str">
            <v>زاوي بشير بن السعيدي</v>
          </cell>
          <cell r="O7" t="str">
            <v/>
          </cell>
          <cell r="P7">
            <v>0</v>
          </cell>
          <cell r="Q7">
            <v>0.91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15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 t="str">
            <v>القدر</v>
          </cell>
          <cell r="BG7" t="str">
            <v>الناس1</v>
          </cell>
          <cell r="BH7" t="str">
            <v>الزلزلة8</v>
          </cell>
          <cell r="BI7">
            <v>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500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 t="e">
            <v>#REF!</v>
          </cell>
        </row>
        <row r="8">
          <cell r="A8">
            <v>5</v>
          </cell>
          <cell r="B8" t="str">
            <v>2010/03</v>
          </cell>
          <cell r="C8" t="str">
            <v xml:space="preserve">عبد الرزاق بن السعيد بوعزيز </v>
          </cell>
          <cell r="D8">
            <v>37540</v>
          </cell>
          <cell r="E8" t="str">
            <v xml:space="preserve">الرقيبة </v>
          </cell>
          <cell r="F8">
            <v>11</v>
          </cell>
          <cell r="G8" t="str">
            <v>السعيد بوعزيز</v>
          </cell>
          <cell r="H8" t="str">
            <v>0669767208</v>
          </cell>
          <cell r="I8" t="str">
            <v>حي السلام- الرقيبة</v>
          </cell>
          <cell r="J8" t="str">
            <v>الرابعة ابتدائي</v>
          </cell>
          <cell r="K8" t="str">
            <v>صالحي اعمارة</v>
          </cell>
          <cell r="L8" t="str">
            <v>حلقة عبد الله بن مسعود رضي الله عنه</v>
          </cell>
          <cell r="M8">
            <v>41503</v>
          </cell>
          <cell r="N8">
            <v>0</v>
          </cell>
          <cell r="O8" t="str">
            <v/>
          </cell>
          <cell r="P8">
            <v>0</v>
          </cell>
          <cell r="Q8" t="str">
            <v/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 t="str">
            <v/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 t="str">
            <v/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 t="str">
            <v>المطففين</v>
          </cell>
          <cell r="BG8" t="str">
            <v/>
          </cell>
          <cell r="BH8" t="str">
            <v/>
          </cell>
          <cell r="BI8" t="str">
            <v/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 t="str">
            <v/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 t="str">
            <v/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 t="e">
            <v>#REF!</v>
          </cell>
        </row>
        <row r="9">
          <cell r="A9">
            <v>6</v>
          </cell>
          <cell r="B9" t="str">
            <v>2009/10</v>
          </cell>
          <cell r="C9" t="str">
            <v>الجموعي بن عبد الحميد رضواني</v>
          </cell>
          <cell r="D9">
            <v>37890</v>
          </cell>
          <cell r="E9" t="str">
            <v xml:space="preserve">الرقيبة </v>
          </cell>
          <cell r="F9">
            <v>10</v>
          </cell>
          <cell r="G9" t="str">
            <v>ع الحميد رضواني</v>
          </cell>
          <cell r="H9" t="str">
            <v>0669767209</v>
          </cell>
          <cell r="I9" t="str">
            <v>حي السلام- الرقيبة</v>
          </cell>
          <cell r="J9">
            <v>0</v>
          </cell>
          <cell r="K9" t="str">
            <v>صالحي اعمارة</v>
          </cell>
          <cell r="L9" t="str">
            <v>حلقة عبد الله بن مسعود رضي الله عنه</v>
          </cell>
          <cell r="M9">
            <v>41503</v>
          </cell>
          <cell r="N9">
            <v>0</v>
          </cell>
          <cell r="O9" t="str">
            <v/>
          </cell>
          <cell r="P9">
            <v>0</v>
          </cell>
          <cell r="Q9" t="str">
            <v/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 t="str">
            <v/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 t="str">
            <v/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 t="str">
            <v>التكوير</v>
          </cell>
          <cell r="BG9" t="str">
            <v/>
          </cell>
          <cell r="BH9" t="str">
            <v/>
          </cell>
          <cell r="BI9" t="str">
            <v/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 t="str">
            <v/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 t="str">
            <v/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 t="e">
            <v>#REF!</v>
          </cell>
        </row>
        <row r="10">
          <cell r="A10">
            <v>7</v>
          </cell>
          <cell r="B10" t="str">
            <v>2009/09</v>
          </cell>
          <cell r="C10" t="str">
            <v>بلال بن الحبيب رضواني</v>
          </cell>
          <cell r="D10">
            <v>37902</v>
          </cell>
          <cell r="E10" t="str">
            <v>الوادي</v>
          </cell>
          <cell r="F10">
            <v>10</v>
          </cell>
          <cell r="G10" t="str">
            <v>الحبيب رضواني</v>
          </cell>
          <cell r="H10" t="str">
            <v>0669767210</v>
          </cell>
          <cell r="I10" t="str">
            <v>حي السلام- الرقيبة</v>
          </cell>
          <cell r="J10">
            <v>0</v>
          </cell>
          <cell r="K10" t="str">
            <v>صالحي اعمارة</v>
          </cell>
          <cell r="L10" t="str">
            <v>حلقة عبد الله بن مسعود رضي الله عنه</v>
          </cell>
          <cell r="M10">
            <v>41503</v>
          </cell>
          <cell r="N10">
            <v>0</v>
          </cell>
          <cell r="O10" t="str">
            <v/>
          </cell>
          <cell r="P10">
            <v>0</v>
          </cell>
          <cell r="Q10" t="str">
            <v/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 t="str">
            <v/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 t="str">
            <v/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 t="str">
            <v>الطارق</v>
          </cell>
          <cell r="BG10" t="str">
            <v/>
          </cell>
          <cell r="BH10" t="str">
            <v/>
          </cell>
          <cell r="BI10" t="str">
            <v/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 t="str">
            <v/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 t="str">
            <v/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 t="e">
            <v>#REF!</v>
          </cell>
        </row>
        <row r="11">
          <cell r="A11">
            <v>8</v>
          </cell>
          <cell r="B11" t="str">
            <v>2012/12</v>
          </cell>
          <cell r="C11" t="str">
            <v>رضواني عبد الله بن محمد</v>
          </cell>
          <cell r="D11">
            <v>38933</v>
          </cell>
          <cell r="E11" t="str">
            <v>بالرقيبة</v>
          </cell>
          <cell r="F11">
            <v>7</v>
          </cell>
          <cell r="G11" t="str">
            <v>محمد رضواني</v>
          </cell>
          <cell r="H11" t="str">
            <v>0669767211</v>
          </cell>
          <cell r="I11" t="str">
            <v>حي السلام - الرقيبة</v>
          </cell>
          <cell r="J11">
            <v>0</v>
          </cell>
          <cell r="K11" t="str">
            <v>صالحي اعمارة</v>
          </cell>
          <cell r="L11" t="str">
            <v>حلقة عبد الله بن عباس رضي الله عنه</v>
          </cell>
          <cell r="M11">
            <v>41503</v>
          </cell>
          <cell r="N11">
            <v>0</v>
          </cell>
          <cell r="O11" t="str">
            <v/>
          </cell>
          <cell r="P11">
            <v>0</v>
          </cell>
          <cell r="Q11" t="str">
            <v/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 t="str">
            <v/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 t="str">
            <v/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الناس</v>
          </cell>
          <cell r="BG11" t="str">
            <v/>
          </cell>
          <cell r="BH11" t="str">
            <v/>
          </cell>
          <cell r="BI11" t="str">
            <v/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 t="str">
            <v/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 t="str">
            <v/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 t="e">
            <v>#REF!</v>
          </cell>
        </row>
        <row r="12">
          <cell r="A12">
            <v>9</v>
          </cell>
          <cell r="B12" t="str">
            <v>2013/17</v>
          </cell>
          <cell r="C12" t="str">
            <v xml:space="preserve">نصيرة طارق بن الصادق </v>
          </cell>
          <cell r="D12">
            <v>37824</v>
          </cell>
          <cell r="E12" t="str">
            <v>بالرقيبة</v>
          </cell>
          <cell r="F12">
            <v>10</v>
          </cell>
          <cell r="G12" t="str">
            <v>نصيرة الصادق</v>
          </cell>
          <cell r="H12" t="str">
            <v>0669767212</v>
          </cell>
          <cell r="I12" t="str">
            <v>حي 20 أوت - الرقيبة</v>
          </cell>
          <cell r="J12" t="str">
            <v>الخامسة ابتدائي</v>
          </cell>
          <cell r="K12" t="str">
            <v>العابد العربي</v>
          </cell>
          <cell r="L12" t="str">
            <v xml:space="preserve"> حلقة أنس بن مالك رضي الله عنه</v>
          </cell>
          <cell r="M12">
            <v>41504</v>
          </cell>
          <cell r="N12" t="str">
            <v>زاوي بشير بن السعيدي</v>
          </cell>
          <cell r="O12" t="str">
            <v/>
          </cell>
          <cell r="P12">
            <v>0</v>
          </cell>
          <cell r="Q12">
            <v>0.81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41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عبس</v>
          </cell>
          <cell r="BG12" t="str">
            <v>النازعات2</v>
          </cell>
          <cell r="BH12" t="str">
            <v>النازعات2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500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 t="e">
            <v>#REF!</v>
          </cell>
        </row>
        <row r="13">
          <cell r="A13">
            <v>10</v>
          </cell>
          <cell r="B13" t="str">
            <v>2012/42</v>
          </cell>
          <cell r="C13" t="str">
            <v>نصرات نصر الدين بن البشير</v>
          </cell>
          <cell r="D13" t="str">
            <v>خلال 2007</v>
          </cell>
          <cell r="E13" t="str">
            <v>بالرقيبة</v>
          </cell>
          <cell r="F13" t="str">
            <v/>
          </cell>
          <cell r="G13" t="str">
            <v>نصرات البشير</v>
          </cell>
          <cell r="H13" t="str">
            <v>0669767213</v>
          </cell>
          <cell r="I13" t="str">
            <v>حي السلام - الرقيبة</v>
          </cell>
          <cell r="J13" t="str">
            <v>الأولى إبتدائي</v>
          </cell>
          <cell r="K13" t="str">
            <v>صالحي اعمارة</v>
          </cell>
          <cell r="L13" t="str">
            <v>حلقة تميم بن أوس الداري رضي الله عنه</v>
          </cell>
          <cell r="M13">
            <v>41504</v>
          </cell>
          <cell r="N13">
            <v>0</v>
          </cell>
          <cell r="O13" t="str">
            <v/>
          </cell>
          <cell r="P13">
            <v>0</v>
          </cell>
          <cell r="Q13" t="str">
            <v/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 t="str">
            <v/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 t="str">
            <v/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الفلق</v>
          </cell>
          <cell r="BG13" t="str">
            <v/>
          </cell>
          <cell r="BH13" t="str">
            <v/>
          </cell>
          <cell r="BI13" t="str">
            <v/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 t="str">
            <v/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 t="str">
            <v/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 t="e">
            <v>#REF!</v>
          </cell>
        </row>
        <row r="14">
          <cell r="A14">
            <v>11</v>
          </cell>
          <cell r="B14" t="str">
            <v>2012/44</v>
          </cell>
          <cell r="C14" t="str">
            <v>ولابي سمير بن السعيد</v>
          </cell>
          <cell r="D14">
            <v>35830</v>
          </cell>
          <cell r="E14" t="str">
            <v>بالرقيبة</v>
          </cell>
          <cell r="F14">
            <v>15</v>
          </cell>
          <cell r="G14" t="str">
            <v>ولابي السعيد</v>
          </cell>
          <cell r="H14" t="str">
            <v>0669767214</v>
          </cell>
          <cell r="I14" t="str">
            <v>حي 20 أوت - الرقيبة</v>
          </cell>
          <cell r="J14" t="str">
            <v>الثالثة متوسط</v>
          </cell>
          <cell r="K14" t="str">
            <v>محمد بوضياف</v>
          </cell>
          <cell r="L14" t="str">
            <v>حلقة زيد بن ثابت رضي الله عنه</v>
          </cell>
          <cell r="M14">
            <v>41504</v>
          </cell>
          <cell r="N14" t="str">
            <v>ولابي محمد الأخضر</v>
          </cell>
          <cell r="O14" t="str">
            <v/>
          </cell>
          <cell r="P14">
            <v>0</v>
          </cell>
          <cell r="Q14">
            <v>0.92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13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القيامة</v>
          </cell>
          <cell r="BG14" t="str">
            <v>المدثر1</v>
          </cell>
          <cell r="BH14" t="str">
            <v>المزمل1</v>
          </cell>
          <cell r="BI14">
            <v>1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500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 t="e">
            <v>#REF!</v>
          </cell>
        </row>
        <row r="15">
          <cell r="A15">
            <v>12</v>
          </cell>
          <cell r="B15" t="str">
            <v>2011/34</v>
          </cell>
          <cell r="C15" t="str">
            <v>سيف الدين بن الساسي رضواني</v>
          </cell>
          <cell r="D15">
            <v>38629</v>
          </cell>
          <cell r="E15" t="str">
            <v xml:space="preserve">بالرقيبة </v>
          </cell>
          <cell r="F15">
            <v>8</v>
          </cell>
          <cell r="G15" t="str">
            <v>الساسي رضواني</v>
          </cell>
          <cell r="H15" t="str">
            <v>0669767215</v>
          </cell>
          <cell r="I15" t="str">
            <v>حي السلام -الرقيبة</v>
          </cell>
          <cell r="J15" t="str">
            <v>الثالثة ابتدائي</v>
          </cell>
          <cell r="K15" t="str">
            <v>صالحي اعمارة</v>
          </cell>
          <cell r="L15" t="str">
            <v>حلقة عبد الله بن عباس رضي الله عنه</v>
          </cell>
          <cell r="M15">
            <v>41504</v>
          </cell>
          <cell r="N15">
            <v>0</v>
          </cell>
          <cell r="O15" t="str">
            <v/>
          </cell>
          <cell r="P15">
            <v>0</v>
          </cell>
          <cell r="Q15" t="str">
            <v/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 t="str">
            <v/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 t="str">
            <v/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العاديات</v>
          </cell>
          <cell r="BG15" t="str">
            <v/>
          </cell>
          <cell r="BH15" t="str">
            <v/>
          </cell>
          <cell r="BI15" t="str">
            <v/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 t="str">
            <v/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 t="str">
            <v/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 t="e">
            <v>#REF!</v>
          </cell>
        </row>
        <row r="16">
          <cell r="A16">
            <v>13</v>
          </cell>
          <cell r="B16" t="str">
            <v>2010/09</v>
          </cell>
          <cell r="C16" t="str">
            <v xml:space="preserve">عماد بن التجاني رضواني </v>
          </cell>
          <cell r="D16">
            <v>37823</v>
          </cell>
          <cell r="E16" t="str">
            <v xml:space="preserve">الرقيبة </v>
          </cell>
          <cell r="F16">
            <v>10</v>
          </cell>
          <cell r="G16" t="str">
            <v>التجاني رضواني</v>
          </cell>
          <cell r="H16" t="str">
            <v>0669767216</v>
          </cell>
          <cell r="I16" t="str">
            <v>حي السلام- الرقيبة</v>
          </cell>
          <cell r="J16" t="str">
            <v>الخامسة ابتدائي</v>
          </cell>
          <cell r="K16" t="str">
            <v>صالحي اعمارة</v>
          </cell>
          <cell r="L16" t="str">
            <v>حلقة أسامة بن زيد رضي الله عنه</v>
          </cell>
          <cell r="M16">
            <v>41504</v>
          </cell>
          <cell r="N16" t="str">
            <v>زاوي عبد السلام بن رشيد</v>
          </cell>
          <cell r="O16" t="str">
            <v/>
          </cell>
          <cell r="P16">
            <v>0</v>
          </cell>
          <cell r="Q16">
            <v>0.7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51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الملك</v>
          </cell>
          <cell r="BG16" t="str">
            <v>التحريم1</v>
          </cell>
          <cell r="BH16" t="str">
            <v>التحريم6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500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 t="e">
            <v>#REF!</v>
          </cell>
        </row>
        <row r="17">
          <cell r="A17">
            <v>14</v>
          </cell>
          <cell r="B17" t="str">
            <v>2009/52</v>
          </cell>
          <cell r="C17" t="str">
            <v>رمزي بن الساسي رضواني</v>
          </cell>
          <cell r="D17">
            <v>37367</v>
          </cell>
          <cell r="E17" t="str">
            <v xml:space="preserve">الرقيبة </v>
          </cell>
          <cell r="F17">
            <v>11</v>
          </cell>
          <cell r="G17" t="str">
            <v>الساسي رضواني</v>
          </cell>
          <cell r="H17" t="str">
            <v>0669767217</v>
          </cell>
          <cell r="I17" t="str">
            <v>حي السلام- الرقيبة</v>
          </cell>
          <cell r="J17" t="str">
            <v>الأولى إبتدائي</v>
          </cell>
          <cell r="K17" t="str">
            <v>امبارك بوضبية</v>
          </cell>
          <cell r="L17" t="str">
            <v>حلقة أسامة بن زيد رضي الله عنه</v>
          </cell>
          <cell r="M17">
            <v>41504</v>
          </cell>
          <cell r="N17" t="str">
            <v>زاوي عبد السلام بن رشيد</v>
          </cell>
          <cell r="O17" t="str">
            <v/>
          </cell>
          <cell r="P17">
            <v>0</v>
          </cell>
          <cell r="Q17">
            <v>0.94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9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الجمعة</v>
          </cell>
          <cell r="BG17" t="str">
            <v>الصف1</v>
          </cell>
          <cell r="BH17" t="str">
            <v>الممتحنة3</v>
          </cell>
          <cell r="BI17">
            <v>2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500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 t="e">
            <v>#REF!</v>
          </cell>
        </row>
        <row r="18">
          <cell r="A18">
            <v>15</v>
          </cell>
          <cell r="B18" t="str">
            <v>2012/38</v>
          </cell>
          <cell r="C18" t="str">
            <v>نصيرة محمد نعيم بن الصادق</v>
          </cell>
          <cell r="D18">
            <v>37347</v>
          </cell>
          <cell r="E18" t="str">
            <v>بالوادي</v>
          </cell>
          <cell r="F18">
            <v>11</v>
          </cell>
          <cell r="G18" t="str">
            <v>نصيرة الصادق</v>
          </cell>
          <cell r="H18" t="str">
            <v>0669767218</v>
          </cell>
          <cell r="I18" t="str">
            <v>حي 20 أوت - الرقيبة</v>
          </cell>
          <cell r="J18" t="str">
            <v>الأولى متوسط</v>
          </cell>
          <cell r="K18" t="str">
            <v>محمد بوضياف</v>
          </cell>
          <cell r="L18" t="str">
            <v>حلقة أسامة بن زيد رضي الله عنه</v>
          </cell>
          <cell r="M18">
            <v>41504</v>
          </cell>
          <cell r="N18" t="str">
            <v>زاوي عبد السلام بن رشيد</v>
          </cell>
          <cell r="O18" t="str">
            <v/>
          </cell>
          <cell r="P18">
            <v>0</v>
          </cell>
          <cell r="Q18">
            <v>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المزمل</v>
          </cell>
          <cell r="BG18" t="str">
            <v>الجن1</v>
          </cell>
          <cell r="BH18" t="str">
            <v>نوح4</v>
          </cell>
          <cell r="BI18">
            <v>2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500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 t="e">
            <v>#REF!</v>
          </cell>
        </row>
        <row r="19">
          <cell r="A19">
            <v>16</v>
          </cell>
          <cell r="B19" t="str">
            <v>2008/21</v>
          </cell>
          <cell r="C19" t="str">
            <v>تقي الدين بن عبد الرحيم باهي</v>
          </cell>
          <cell r="D19">
            <v>37241</v>
          </cell>
          <cell r="E19" t="str">
            <v xml:space="preserve">الرقيبة </v>
          </cell>
          <cell r="F19">
            <v>12</v>
          </cell>
          <cell r="G19" t="str">
            <v>عبد الرحيم باهي</v>
          </cell>
          <cell r="H19" t="str">
            <v>0669767219</v>
          </cell>
          <cell r="I19" t="str">
            <v>حي السلام- الرقيبة</v>
          </cell>
          <cell r="J19" t="str">
            <v>الثانية متوسط</v>
          </cell>
          <cell r="K19" t="str">
            <v>امبارك بوضبية</v>
          </cell>
          <cell r="L19" t="str">
            <v xml:space="preserve"> حلقة أنس بن مالك رضي الله عنه</v>
          </cell>
          <cell r="M19">
            <v>41504</v>
          </cell>
          <cell r="N19" t="str">
            <v>زاوي بشير بن السعيدي</v>
          </cell>
          <cell r="O19" t="str">
            <v/>
          </cell>
          <cell r="P19">
            <v>0</v>
          </cell>
          <cell r="Q19">
            <v>1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الناس</v>
          </cell>
          <cell r="BG19" t="str">
            <v>الناس1</v>
          </cell>
          <cell r="BH19" t="str">
            <v>البروج22</v>
          </cell>
          <cell r="BI19">
            <v>15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500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 t="e">
            <v>#REF!</v>
          </cell>
        </row>
        <row r="20">
          <cell r="A20">
            <v>17</v>
          </cell>
          <cell r="B20" t="str">
            <v>2007/32</v>
          </cell>
          <cell r="C20" t="str">
            <v xml:space="preserve">رضواني نبيل بن أحمد  </v>
          </cell>
          <cell r="D20">
            <v>36529</v>
          </cell>
          <cell r="E20" t="str">
            <v xml:space="preserve">الرقيبة </v>
          </cell>
          <cell r="F20">
            <v>13</v>
          </cell>
          <cell r="G20" t="str">
            <v>أحمد رضواني</v>
          </cell>
          <cell r="H20" t="str">
            <v>0798376287</v>
          </cell>
          <cell r="I20" t="str">
            <v>حي السلام - الرقيبة</v>
          </cell>
          <cell r="J20" t="str">
            <v>الثانية متوسط</v>
          </cell>
          <cell r="K20" t="str">
            <v>امبارك بوضبية</v>
          </cell>
          <cell r="L20" t="str">
            <v>حلقة مصعب بن عمير رضي الله عنه</v>
          </cell>
          <cell r="M20">
            <v>41504</v>
          </cell>
          <cell r="N20" t="str">
            <v>رضواني عبد المالك بن الهادي</v>
          </cell>
          <cell r="O20" t="str">
            <v/>
          </cell>
          <cell r="P20">
            <v>0</v>
          </cell>
          <cell r="Q20">
            <v>0.68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54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6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التكوير</v>
          </cell>
          <cell r="BG20" t="str">
            <v>عبس1</v>
          </cell>
          <cell r="BH20" t="str">
            <v>عبس42</v>
          </cell>
          <cell r="BI20">
            <v>1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500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 t="e">
            <v>#REF!</v>
          </cell>
        </row>
        <row r="21">
          <cell r="A21">
            <v>18</v>
          </cell>
          <cell r="B21" t="str">
            <v>2008/43</v>
          </cell>
          <cell r="C21" t="str">
            <v>محمد بن علي صيفي</v>
          </cell>
          <cell r="D21">
            <v>37370</v>
          </cell>
          <cell r="E21" t="str">
            <v xml:space="preserve">الرقيبة </v>
          </cell>
          <cell r="F21">
            <v>11</v>
          </cell>
          <cell r="G21" t="str">
            <v>علي صيفي</v>
          </cell>
          <cell r="H21">
            <v>0</v>
          </cell>
          <cell r="I21" t="str">
            <v>حي السلام- الرقيبة</v>
          </cell>
          <cell r="J21" t="str">
            <v>الأولى متوسط</v>
          </cell>
          <cell r="K21" t="str">
            <v>امبارك بوضبية</v>
          </cell>
          <cell r="L21" t="str">
            <v>حلقة أسامة بن زيد رضي الله عنه</v>
          </cell>
          <cell r="M21">
            <v>41504</v>
          </cell>
          <cell r="N21" t="str">
            <v>زاوي عبد السلام بن رشيد</v>
          </cell>
          <cell r="O21" t="str">
            <v/>
          </cell>
          <cell r="P21">
            <v>0</v>
          </cell>
          <cell r="Q21">
            <v>0.94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13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البروج</v>
          </cell>
          <cell r="BG21" t="str">
            <v>الانشقاق1</v>
          </cell>
          <cell r="BH21" t="str">
            <v>عبس42</v>
          </cell>
          <cell r="BI21">
            <v>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500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 t="e">
            <v>#REF!</v>
          </cell>
        </row>
        <row r="22">
          <cell r="A22">
            <v>19</v>
          </cell>
          <cell r="B22" t="str">
            <v>2011/04</v>
          </cell>
          <cell r="C22" t="str">
            <v>محسن بن ابراهيم زاوي</v>
          </cell>
          <cell r="D22">
            <v>37318</v>
          </cell>
          <cell r="E22" t="str">
            <v xml:space="preserve">بالرقيبة </v>
          </cell>
          <cell r="F22">
            <v>11</v>
          </cell>
          <cell r="G22" t="str">
            <v>ابراهيم</v>
          </cell>
          <cell r="H22" t="str">
            <v>0772761413</v>
          </cell>
          <cell r="I22" t="str">
            <v xml:space="preserve">حي 20 أوت - الرقيبة </v>
          </cell>
          <cell r="J22" t="str">
            <v>الأولى متوسط</v>
          </cell>
          <cell r="K22" t="str">
            <v>محمد بوضياف</v>
          </cell>
          <cell r="L22" t="str">
            <v>حلقة أسامة بن زيد رضي الله عنه</v>
          </cell>
          <cell r="M22">
            <v>41504</v>
          </cell>
          <cell r="N22" t="str">
            <v>زاوي عبد السلام بن رشيد</v>
          </cell>
          <cell r="O22" t="str">
            <v/>
          </cell>
          <cell r="P22">
            <v>0</v>
          </cell>
          <cell r="Q22">
            <v>0.86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24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المرسلات</v>
          </cell>
          <cell r="BG22" t="str">
            <v>الانسان1</v>
          </cell>
          <cell r="BH22" t="str">
            <v>الانسان25</v>
          </cell>
          <cell r="BI22">
            <v>1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500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 t="e">
            <v>#REF!</v>
          </cell>
        </row>
        <row r="23">
          <cell r="A23">
            <v>20</v>
          </cell>
          <cell r="B23" t="str">
            <v>2011/03</v>
          </cell>
          <cell r="C23" t="str">
            <v xml:space="preserve">عبد الرؤوف بن علي رضواني </v>
          </cell>
          <cell r="D23">
            <v>37582</v>
          </cell>
          <cell r="E23" t="str">
            <v>بالرقيبة</v>
          </cell>
          <cell r="F23">
            <v>11</v>
          </cell>
          <cell r="G23" t="str">
            <v>علي</v>
          </cell>
          <cell r="H23" t="str">
            <v>0666989571</v>
          </cell>
          <cell r="I23" t="str">
            <v>حي السلام -الرقيبة</v>
          </cell>
          <cell r="J23" t="str">
            <v>الأولى متوسط</v>
          </cell>
          <cell r="K23" t="str">
            <v>محمد بوضياف</v>
          </cell>
          <cell r="L23" t="str">
            <v>حلقة أسامة بن زيد رضي الله عنه</v>
          </cell>
          <cell r="M23">
            <v>41504</v>
          </cell>
          <cell r="N23" t="str">
            <v>زاوي عبد السلام بن رشيد</v>
          </cell>
          <cell r="O23" t="str">
            <v/>
          </cell>
          <cell r="P23">
            <v>0</v>
          </cell>
          <cell r="Q23">
            <v>0.87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الطلاق</v>
          </cell>
          <cell r="BG23" t="str">
            <v>التغابن1</v>
          </cell>
          <cell r="BH23" t="str">
            <v>التغابن8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500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 t="e">
            <v>#REF!</v>
          </cell>
        </row>
        <row r="24">
          <cell r="A24">
            <v>21</v>
          </cell>
          <cell r="B24" t="str">
            <v>2013/19</v>
          </cell>
          <cell r="C24" t="str">
            <v>قنوعة محمود رضا بن سعيد</v>
          </cell>
          <cell r="D24">
            <v>36428</v>
          </cell>
          <cell r="E24" t="str">
            <v>بالرقيبة</v>
          </cell>
          <cell r="F24">
            <v>14</v>
          </cell>
          <cell r="G24" t="str">
            <v>قنوعة سعيد</v>
          </cell>
          <cell r="H24" t="str">
            <v>0770264004</v>
          </cell>
          <cell r="I24" t="str">
            <v>حي 20 أوت - الرقيبة</v>
          </cell>
          <cell r="J24" t="str">
            <v>الرابعة ابتدائي</v>
          </cell>
          <cell r="K24" t="str">
            <v>محمد بوضياف</v>
          </cell>
          <cell r="L24" t="str">
            <v>حلقة الحسن البصري رحمه الله</v>
          </cell>
          <cell r="M24">
            <v>41504</v>
          </cell>
          <cell r="N24" t="str">
            <v>سواكر لمين</v>
          </cell>
          <cell r="O24" t="str">
            <v/>
          </cell>
          <cell r="P24">
            <v>0</v>
          </cell>
          <cell r="Q24">
            <v>0.84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34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الجن</v>
          </cell>
          <cell r="BG24" t="str">
            <v>نوح1</v>
          </cell>
          <cell r="BH24" t="str">
            <v>نوح6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500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 t="e">
            <v>#REF!</v>
          </cell>
        </row>
        <row r="25">
          <cell r="A25">
            <v>22</v>
          </cell>
          <cell r="B25" t="str">
            <v>2012/51</v>
          </cell>
          <cell r="C25" t="str">
            <v>رضواني  عبد القوي الحاج مسعود بن عبد الوهاب</v>
          </cell>
          <cell r="D25">
            <v>38888</v>
          </cell>
          <cell r="E25" t="str">
            <v>بورقلة</v>
          </cell>
          <cell r="F25">
            <v>7</v>
          </cell>
          <cell r="G25" t="str">
            <v>عبد الوهاب رضواني</v>
          </cell>
          <cell r="H25" t="str">
            <v>0663220320</v>
          </cell>
          <cell r="I25" t="str">
            <v>حي السلام - الرقيبة</v>
          </cell>
          <cell r="J25" t="str">
            <v>الثانية ابتدائي</v>
          </cell>
          <cell r="K25" t="str">
            <v>صالحي اعمارة</v>
          </cell>
          <cell r="L25" t="str">
            <v>حلقة عبد الله بن عباس رضي الله عنه</v>
          </cell>
          <cell r="M25">
            <v>41504</v>
          </cell>
          <cell r="N25">
            <v>0</v>
          </cell>
          <cell r="O25" t="str">
            <v/>
          </cell>
          <cell r="P25">
            <v>0</v>
          </cell>
          <cell r="Q25" t="str">
            <v/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 t="str">
            <v/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 t="str">
            <v/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البينة</v>
          </cell>
          <cell r="BG25" t="str">
            <v/>
          </cell>
          <cell r="BH25" t="str">
            <v/>
          </cell>
          <cell r="BI25" t="str">
            <v/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 t="str">
            <v/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 t="str">
            <v/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 t="e">
            <v>#REF!</v>
          </cell>
        </row>
        <row r="26">
          <cell r="A26">
            <v>23</v>
          </cell>
          <cell r="B26" t="str">
            <v>2008/28</v>
          </cell>
          <cell r="C26" t="str">
            <v>عبد الستار بن ساعد رضواني</v>
          </cell>
          <cell r="D26">
            <v>37269</v>
          </cell>
          <cell r="E26" t="str">
            <v xml:space="preserve">الرقيبة </v>
          </cell>
          <cell r="F26">
            <v>11</v>
          </cell>
          <cell r="G26" t="str">
            <v>ساعد رضواني</v>
          </cell>
          <cell r="H26" t="str">
            <v>0668275321</v>
          </cell>
          <cell r="I26" t="str">
            <v>حي السلام- الرقيبة</v>
          </cell>
          <cell r="J26" t="str">
            <v>الأولى متوسط</v>
          </cell>
          <cell r="K26" t="str">
            <v>امبارك بوضبية</v>
          </cell>
          <cell r="L26" t="str">
            <v>حلقة أسامة بن زيد رضي الله عنه</v>
          </cell>
          <cell r="M26">
            <v>41504</v>
          </cell>
          <cell r="N26" t="str">
            <v>زاوي عبد السلام بن رشيد</v>
          </cell>
          <cell r="O26" t="str">
            <v/>
          </cell>
          <cell r="P26">
            <v>0</v>
          </cell>
          <cell r="Q26">
            <v>0.95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8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المرسلات</v>
          </cell>
          <cell r="BG26" t="str">
            <v>الانسان1</v>
          </cell>
          <cell r="BH26" t="str">
            <v>الانسان25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500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 t="e">
            <v>#REF!</v>
          </cell>
        </row>
        <row r="27">
          <cell r="A27">
            <v>24</v>
          </cell>
          <cell r="B27" t="str">
            <v>2012/31</v>
          </cell>
          <cell r="C27" t="str">
            <v>رضواني زياد بن سعد</v>
          </cell>
          <cell r="D27">
            <v>38724</v>
          </cell>
          <cell r="E27" t="str">
            <v>بالرقيبة</v>
          </cell>
          <cell r="F27">
            <v>7</v>
          </cell>
          <cell r="G27" t="str">
            <v>رضواني سعد</v>
          </cell>
          <cell r="H27" t="str">
            <v>0668275321</v>
          </cell>
          <cell r="I27" t="str">
            <v>حي السلام - الرقيبة</v>
          </cell>
          <cell r="J27" t="str">
            <v>الثانية ابتدائي</v>
          </cell>
          <cell r="K27" t="str">
            <v>صالحي اعمارة</v>
          </cell>
          <cell r="L27" t="str">
            <v>حلقة عبد الله بن عباس رضي الله عنه</v>
          </cell>
          <cell r="M27">
            <v>41504</v>
          </cell>
          <cell r="N27">
            <v>0</v>
          </cell>
          <cell r="O27" t="str">
            <v/>
          </cell>
          <cell r="P27">
            <v>0</v>
          </cell>
          <cell r="Q27" t="str">
            <v/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 t="str">
            <v/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 t="str">
            <v/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الزلزلة</v>
          </cell>
          <cell r="BG27" t="str">
            <v/>
          </cell>
          <cell r="BH27" t="str">
            <v/>
          </cell>
          <cell r="BI27" t="str">
            <v/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 t="str">
            <v/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 t="str">
            <v/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 t="e">
            <v>#REF!</v>
          </cell>
        </row>
        <row r="28">
          <cell r="A28">
            <v>25</v>
          </cell>
          <cell r="B28" t="str">
            <v>2012/41</v>
          </cell>
          <cell r="C28" t="str">
            <v>ولابي عبد النور بن السعيد</v>
          </cell>
          <cell r="D28">
            <v>37495</v>
          </cell>
          <cell r="E28" t="str">
            <v>بالرقيبة</v>
          </cell>
          <cell r="F28">
            <v>11</v>
          </cell>
          <cell r="G28" t="str">
            <v>ولابي السعيد</v>
          </cell>
          <cell r="H28" t="str">
            <v>0699202720</v>
          </cell>
          <cell r="I28" t="str">
            <v>حي 20 أوت - الرقيبة</v>
          </cell>
          <cell r="J28" t="str">
            <v>الأولى متوسط</v>
          </cell>
          <cell r="K28" t="str">
            <v xml:space="preserve">صالح خشيبة </v>
          </cell>
          <cell r="L28" t="str">
            <v>حلقة مصعب بن عمير رضي الله عنه</v>
          </cell>
          <cell r="M28">
            <v>41504</v>
          </cell>
          <cell r="N28" t="str">
            <v>رضواني عبد المالك بن الهادي</v>
          </cell>
          <cell r="O28" t="str">
            <v/>
          </cell>
          <cell r="P28">
            <v>0</v>
          </cell>
          <cell r="Q28">
            <v>0.2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57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التكوير</v>
          </cell>
          <cell r="BG28" t="str">
            <v>عبس1</v>
          </cell>
          <cell r="BH28" t="str">
            <v>عبس1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500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 t="e">
            <v>#REF!</v>
          </cell>
        </row>
        <row r="29">
          <cell r="A29">
            <v>26</v>
          </cell>
          <cell r="B29" t="str">
            <v>2008/20</v>
          </cell>
          <cell r="C29" t="str">
            <v>محمد رضا بن عبد الرحيم باهي</v>
          </cell>
          <cell r="D29">
            <v>37587</v>
          </cell>
          <cell r="E29" t="str">
            <v xml:space="preserve">الرقيبة </v>
          </cell>
          <cell r="F29">
            <v>11</v>
          </cell>
          <cell r="G29" t="str">
            <v>عبد الرحيم باهي</v>
          </cell>
          <cell r="H29" t="str">
            <v>0557719179</v>
          </cell>
          <cell r="I29" t="str">
            <v>حي السلام- الرقيبة</v>
          </cell>
          <cell r="J29" t="str">
            <v>الأولى متوسط</v>
          </cell>
          <cell r="K29" t="str">
            <v>امبارك بوضبية</v>
          </cell>
          <cell r="L29" t="str">
            <v xml:space="preserve"> حلقة أنس بن مالك رضي الله عنه</v>
          </cell>
          <cell r="M29">
            <v>41504</v>
          </cell>
          <cell r="N29" t="str">
            <v>زاوي بشير بن السعيدي</v>
          </cell>
          <cell r="O29" t="str">
            <v/>
          </cell>
          <cell r="P29">
            <v>0</v>
          </cell>
          <cell r="Q29">
            <v>0.2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57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الناس</v>
          </cell>
          <cell r="BG29" t="str">
            <v>الناس1</v>
          </cell>
          <cell r="BH29" t="str">
            <v>الناس1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500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 t="e">
            <v>#REF!</v>
          </cell>
        </row>
        <row r="30">
          <cell r="A30">
            <v>27</v>
          </cell>
          <cell r="B30" t="str">
            <v>2010/11</v>
          </cell>
          <cell r="C30" t="str">
            <v xml:space="preserve">عبد الرحيم بن علي باهي </v>
          </cell>
          <cell r="D30">
            <v>28980</v>
          </cell>
          <cell r="E30" t="str">
            <v>الرقيبة</v>
          </cell>
          <cell r="F30">
            <v>34</v>
          </cell>
          <cell r="G30">
            <v>0</v>
          </cell>
          <cell r="H30" t="str">
            <v>0662489579</v>
          </cell>
          <cell r="I30" t="str">
            <v>حي السلام- الرقيبة</v>
          </cell>
          <cell r="J30" t="str">
            <v>غير متمدرس</v>
          </cell>
          <cell r="K30">
            <v>0</v>
          </cell>
          <cell r="L30">
            <v>0</v>
          </cell>
          <cell r="M30">
            <v>41504</v>
          </cell>
          <cell r="N30" t="str">
            <v/>
          </cell>
          <cell r="O30" t="str">
            <v/>
          </cell>
          <cell r="P30">
            <v>0</v>
          </cell>
          <cell r="Q30" t="str">
            <v/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 t="str">
            <v/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 t="str">
            <v/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الناس</v>
          </cell>
          <cell r="BG30" t="str">
            <v/>
          </cell>
          <cell r="BH30" t="str">
            <v/>
          </cell>
          <cell r="BI30" t="str">
            <v/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 t="str">
            <v/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 t="str">
            <v/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 t="e">
            <v>#REF!</v>
          </cell>
        </row>
        <row r="31">
          <cell r="A31">
            <v>28</v>
          </cell>
          <cell r="B31" t="str">
            <v>2011/30</v>
          </cell>
          <cell r="C31" t="str">
            <v>شيحي زياد بن السعيد</v>
          </cell>
          <cell r="D31">
            <v>38871</v>
          </cell>
          <cell r="E31" t="str">
            <v>بالوادي</v>
          </cell>
          <cell r="F31">
            <v>7</v>
          </cell>
          <cell r="G31" t="str">
            <v>السعيد شيحي</v>
          </cell>
          <cell r="H31" t="str">
            <v>0555145967</v>
          </cell>
          <cell r="I31" t="str">
            <v>حي السلام -الرقيبة</v>
          </cell>
          <cell r="J31">
            <v>0</v>
          </cell>
          <cell r="K31" t="str">
            <v>صالحي اعمارة</v>
          </cell>
          <cell r="L31" t="str">
            <v>حلقة عبد الله بن عمر رضي الله عنه</v>
          </cell>
          <cell r="M31">
            <v>41504</v>
          </cell>
          <cell r="N31">
            <v>0</v>
          </cell>
          <cell r="O31" t="str">
            <v/>
          </cell>
          <cell r="P31">
            <v>0</v>
          </cell>
          <cell r="Q31" t="str">
            <v/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 t="str">
            <v/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 t="str">
            <v/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القارعة</v>
          </cell>
          <cell r="BG31" t="str">
            <v/>
          </cell>
          <cell r="BH31" t="str">
            <v/>
          </cell>
          <cell r="BI31" t="str">
            <v/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 t="str">
            <v/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 t="str">
            <v/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 t="e">
            <v>#REF!</v>
          </cell>
        </row>
        <row r="32">
          <cell r="A32">
            <v>29</v>
          </cell>
          <cell r="B32" t="str">
            <v>2013/36</v>
          </cell>
          <cell r="C32" t="str">
            <v>شكيمة محمد بن علي</v>
          </cell>
          <cell r="D32">
            <v>0</v>
          </cell>
          <cell r="E32" t="str">
            <v>الرقيبة</v>
          </cell>
          <cell r="F32">
            <v>113</v>
          </cell>
          <cell r="G32" t="str">
            <v>شكيمة محمد</v>
          </cell>
          <cell r="H32">
            <v>0</v>
          </cell>
          <cell r="I32" t="str">
            <v>حي السلام - الرقيبة</v>
          </cell>
          <cell r="J32" t="str">
            <v>الثانية ابتدائي</v>
          </cell>
          <cell r="K32" t="str">
            <v>صالحي اعمارة</v>
          </cell>
          <cell r="L32" t="str">
            <v>حلقة عبد الله بن عمر رضي الله عنه</v>
          </cell>
          <cell r="M32">
            <v>41504</v>
          </cell>
          <cell r="N32">
            <v>0</v>
          </cell>
          <cell r="O32" t="str">
            <v/>
          </cell>
          <cell r="P32">
            <v>0</v>
          </cell>
          <cell r="Q32" t="str">
            <v/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 t="str">
            <v/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 t="str">
            <v/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الناس</v>
          </cell>
          <cell r="BG32" t="str">
            <v/>
          </cell>
          <cell r="BH32" t="str">
            <v/>
          </cell>
          <cell r="BI32" t="str">
            <v/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 t="str">
            <v/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 t="str">
            <v/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 t="e">
            <v>#REF!</v>
          </cell>
        </row>
        <row r="33">
          <cell r="A33">
            <v>30</v>
          </cell>
          <cell r="B33" t="str">
            <v>2012/37</v>
          </cell>
          <cell r="C33" t="str">
            <v>صالحي ضياء الدين بن ابراهيم</v>
          </cell>
          <cell r="D33">
            <v>37361</v>
          </cell>
          <cell r="E33" t="str">
            <v>بالرقيبة</v>
          </cell>
          <cell r="F33">
            <v>11</v>
          </cell>
          <cell r="G33" t="str">
            <v>صالحي ابراهيم</v>
          </cell>
          <cell r="H33" t="str">
            <v>0549276201</v>
          </cell>
          <cell r="I33" t="str">
            <v>حي 20 أوت - الرقيبة</v>
          </cell>
          <cell r="J33" t="str">
            <v>الأولى متوسط</v>
          </cell>
          <cell r="K33" t="str">
            <v>محمد بوضياف</v>
          </cell>
          <cell r="L33" t="str">
            <v>حلقة أسامة بن زيد رضي الله عنه</v>
          </cell>
          <cell r="M33">
            <v>41504</v>
          </cell>
          <cell r="N33" t="str">
            <v>زاوي عبد السلام بن رشيد</v>
          </cell>
          <cell r="O33" t="str">
            <v/>
          </cell>
          <cell r="P33">
            <v>0</v>
          </cell>
          <cell r="Q33">
            <v>0.82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39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الممتحنة</v>
          </cell>
          <cell r="BG33" t="str">
            <v>الحشر1</v>
          </cell>
          <cell r="BH33" t="str">
            <v>الحشر10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500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 t="e">
            <v>#REF!</v>
          </cell>
        </row>
        <row r="34">
          <cell r="A34">
            <v>31</v>
          </cell>
          <cell r="B34" t="str">
            <v>2012/14</v>
          </cell>
          <cell r="C34" t="str">
            <v>رضواني عبد التواب بن عبد المالك</v>
          </cell>
          <cell r="D34">
            <v>38424</v>
          </cell>
          <cell r="E34" t="str">
            <v>بالرقيبة</v>
          </cell>
          <cell r="F34">
            <v>8</v>
          </cell>
          <cell r="G34" t="str">
            <v>رضواني عبد المالك</v>
          </cell>
          <cell r="H34" t="str">
            <v>0770945017</v>
          </cell>
          <cell r="I34" t="str">
            <v>حي السلام - الرقيبة</v>
          </cell>
          <cell r="J34" t="str">
            <v>الثالثة ابتدائي</v>
          </cell>
          <cell r="K34" t="str">
            <v>صالحي اعمارة</v>
          </cell>
          <cell r="L34" t="str">
            <v>حلقة عبد الله بن عباس رضي الله عنه</v>
          </cell>
          <cell r="M34">
            <v>41504</v>
          </cell>
          <cell r="N34">
            <v>0</v>
          </cell>
          <cell r="O34" t="str">
            <v/>
          </cell>
          <cell r="P34">
            <v>0</v>
          </cell>
          <cell r="Q34" t="str">
            <v/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 t="str">
            <v/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 t="str">
            <v/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البينة</v>
          </cell>
          <cell r="BG34" t="str">
            <v/>
          </cell>
          <cell r="BH34" t="str">
            <v/>
          </cell>
          <cell r="BI34" t="str">
            <v/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 t="str">
            <v/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 t="str">
            <v/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 t="e">
            <v>#REF!</v>
          </cell>
        </row>
        <row r="35">
          <cell r="A35">
            <v>32</v>
          </cell>
          <cell r="B35" t="str">
            <v>2008/13</v>
          </cell>
          <cell r="C35" t="str">
            <v>أحمد بن ساعد رضواني</v>
          </cell>
          <cell r="D35">
            <v>37572</v>
          </cell>
          <cell r="E35" t="str">
            <v xml:space="preserve">الرقيبة </v>
          </cell>
          <cell r="F35">
            <v>11</v>
          </cell>
          <cell r="G35" t="str">
            <v>ساعد رضواني</v>
          </cell>
          <cell r="H35" t="str">
            <v>0699911756</v>
          </cell>
          <cell r="I35" t="str">
            <v>حي السلام- الرقيبة</v>
          </cell>
          <cell r="J35" t="str">
            <v>الأولى متوسط</v>
          </cell>
          <cell r="K35" t="str">
            <v>امبارك بوضبية</v>
          </cell>
          <cell r="L35" t="str">
            <v>حلقة أسامة بن زيد رضي الله عنه</v>
          </cell>
          <cell r="M35">
            <v>41506</v>
          </cell>
          <cell r="N35" t="str">
            <v>زاوي عبد السلام بن رشيد</v>
          </cell>
          <cell r="O35" t="str">
            <v/>
          </cell>
          <cell r="P35">
            <v>0</v>
          </cell>
          <cell r="Q35">
            <v>0.8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42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النبا</v>
          </cell>
          <cell r="BG35" t="str">
            <v>المرسلات1</v>
          </cell>
          <cell r="BH35" t="str">
            <v>المرسلات50</v>
          </cell>
          <cell r="BI35">
            <v>1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500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 t="e">
            <v>#REF!</v>
          </cell>
        </row>
        <row r="36">
          <cell r="A36">
            <v>33</v>
          </cell>
          <cell r="B36" t="str">
            <v>2012/21</v>
          </cell>
          <cell r="C36" t="str">
            <v>رضواني يحيى بن سعد</v>
          </cell>
          <cell r="D36">
            <v>39009</v>
          </cell>
          <cell r="E36" t="str">
            <v>بالرقيبة</v>
          </cell>
          <cell r="F36">
            <v>7</v>
          </cell>
          <cell r="G36" t="str">
            <v>رضواني سعد</v>
          </cell>
          <cell r="H36" t="str">
            <v>0699911756</v>
          </cell>
          <cell r="I36" t="str">
            <v>حي السلام - الرقيبة</v>
          </cell>
          <cell r="J36" t="str">
            <v>الثانية ابتدائي</v>
          </cell>
          <cell r="K36" t="str">
            <v>صالحي اعمارة</v>
          </cell>
          <cell r="L36" t="str">
            <v>حلقة عبد الله بن عمر رضي الله عنه</v>
          </cell>
          <cell r="M36">
            <v>41506</v>
          </cell>
          <cell r="N36">
            <v>0</v>
          </cell>
          <cell r="O36" t="str">
            <v/>
          </cell>
          <cell r="P36">
            <v>0</v>
          </cell>
          <cell r="Q36" t="str">
            <v/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 t="str">
            <v/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 t="str">
            <v/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الناس</v>
          </cell>
          <cell r="BG36" t="str">
            <v/>
          </cell>
          <cell r="BH36" t="str">
            <v/>
          </cell>
          <cell r="BI36" t="str">
            <v/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 t="str">
            <v/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 t="str">
            <v/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 t="e">
            <v>#REF!</v>
          </cell>
        </row>
        <row r="37">
          <cell r="A37">
            <v>34</v>
          </cell>
          <cell r="B37" t="str">
            <v>2012/07</v>
          </cell>
          <cell r="C37" t="str">
            <v>مومن بكوش عمر بن محمد</v>
          </cell>
          <cell r="D37">
            <v>38176</v>
          </cell>
          <cell r="E37" t="str">
            <v xml:space="preserve">بالرقيبة </v>
          </cell>
          <cell r="F37">
            <v>9</v>
          </cell>
          <cell r="G37" t="str">
            <v>محمد نومن بكوش</v>
          </cell>
          <cell r="H37" t="str">
            <v>0794234001</v>
          </cell>
          <cell r="I37" t="str">
            <v>حي السلام - الرقيبة</v>
          </cell>
          <cell r="J37">
            <v>0</v>
          </cell>
          <cell r="K37">
            <v>0</v>
          </cell>
          <cell r="L37" t="str">
            <v>حلقة عبد الله بن عمر رضي الله عنه</v>
          </cell>
          <cell r="M37">
            <v>41506</v>
          </cell>
          <cell r="N37">
            <v>0</v>
          </cell>
          <cell r="O37" t="str">
            <v/>
          </cell>
          <cell r="P37">
            <v>0</v>
          </cell>
          <cell r="Q37" t="str">
            <v/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 t="str">
            <v/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 t="str">
            <v/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العصر</v>
          </cell>
          <cell r="BG37" t="str">
            <v/>
          </cell>
          <cell r="BH37" t="str">
            <v/>
          </cell>
          <cell r="BI37" t="str">
            <v/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 t="str">
            <v/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 t="str">
            <v/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 t="e">
            <v>#REF!</v>
          </cell>
        </row>
        <row r="38">
          <cell r="A38">
            <v>35</v>
          </cell>
          <cell r="B38" t="str">
            <v>2013/11</v>
          </cell>
          <cell r="C38" t="str">
            <v>رضواني أنس بن عبد الحق</v>
          </cell>
          <cell r="D38">
            <v>39424</v>
          </cell>
          <cell r="E38" t="str">
            <v>بالرقيبة</v>
          </cell>
          <cell r="F38">
            <v>6</v>
          </cell>
          <cell r="G38" t="str">
            <v>رضواني عبد الحق</v>
          </cell>
          <cell r="H38" t="str">
            <v>0967963480</v>
          </cell>
          <cell r="I38" t="str">
            <v>حي السلام - الرقيبة</v>
          </cell>
          <cell r="J38">
            <v>0</v>
          </cell>
          <cell r="K38" t="str">
            <v>صالحي اعمارة</v>
          </cell>
          <cell r="L38" t="str">
            <v>حلقة عبد الله بن عمر رضي الله عنه</v>
          </cell>
          <cell r="M38">
            <v>41506</v>
          </cell>
          <cell r="N38">
            <v>0</v>
          </cell>
          <cell r="O38" t="str">
            <v/>
          </cell>
          <cell r="P38">
            <v>0</v>
          </cell>
          <cell r="Q38" t="str">
            <v/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 t="str">
            <v/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 t="str">
            <v/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الناس</v>
          </cell>
          <cell r="BG38" t="str">
            <v/>
          </cell>
          <cell r="BH38" t="str">
            <v/>
          </cell>
          <cell r="BI38" t="str">
            <v/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 t="str">
            <v/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 t="str">
            <v/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 t="e">
            <v>#REF!</v>
          </cell>
        </row>
        <row r="39">
          <cell r="A39">
            <v>36</v>
          </cell>
          <cell r="B39" t="str">
            <v>2013/13</v>
          </cell>
          <cell r="C39" t="str">
            <v>رضواني أحمد ياسين بن بومدين</v>
          </cell>
          <cell r="D39">
            <v>39290</v>
          </cell>
          <cell r="E39" t="str">
            <v>بالرقيبة</v>
          </cell>
          <cell r="F39">
            <v>6</v>
          </cell>
          <cell r="G39" t="str">
            <v>رضواني</v>
          </cell>
          <cell r="H39" t="str">
            <v>0791818812</v>
          </cell>
          <cell r="I39" t="str">
            <v>حي السلام - الرقيبة</v>
          </cell>
          <cell r="J39">
            <v>0</v>
          </cell>
          <cell r="K39" t="str">
            <v>صالحي اعمارة</v>
          </cell>
          <cell r="L39" t="str">
            <v>حلقة عبد الله بن عمر رضي الله عنه</v>
          </cell>
          <cell r="M39">
            <v>41506</v>
          </cell>
          <cell r="N39">
            <v>0</v>
          </cell>
          <cell r="O39" t="str">
            <v/>
          </cell>
          <cell r="P39">
            <v>0</v>
          </cell>
          <cell r="Q39" t="str">
            <v/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 t="str">
            <v/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 t="str">
            <v/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الناس</v>
          </cell>
          <cell r="BG39" t="str">
            <v/>
          </cell>
          <cell r="BH39" t="str">
            <v/>
          </cell>
          <cell r="BI39" t="str">
            <v/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 t="str">
            <v/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 t="str">
            <v/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 t="e">
            <v>#REF!</v>
          </cell>
        </row>
        <row r="40">
          <cell r="A40">
            <v>37</v>
          </cell>
          <cell r="B40" t="str">
            <v>2013/37</v>
          </cell>
          <cell r="C40" t="str">
            <v>بالعيد محمد العيد بن موسى</v>
          </cell>
          <cell r="D40">
            <v>37891</v>
          </cell>
          <cell r="E40" t="str">
            <v>أم الطيور</v>
          </cell>
          <cell r="F40">
            <v>10</v>
          </cell>
          <cell r="G40" t="str">
            <v>بالعيد موسى</v>
          </cell>
          <cell r="H40" t="str">
            <v>0665919804</v>
          </cell>
          <cell r="I40" t="str">
            <v>حي السلام - الرقيبة</v>
          </cell>
          <cell r="J40" t="str">
            <v>الخامسة ابتدائي</v>
          </cell>
          <cell r="K40" t="str">
            <v>صالحي اعمارة</v>
          </cell>
          <cell r="L40" t="str">
            <v xml:space="preserve"> حلقة أنس بن مالك رضي الله عنه</v>
          </cell>
          <cell r="M40">
            <v>41506</v>
          </cell>
          <cell r="N40" t="str">
            <v>زاوي بشير بن السعيدي</v>
          </cell>
          <cell r="O40" t="str">
            <v/>
          </cell>
          <cell r="P40">
            <v>0</v>
          </cell>
          <cell r="Q40">
            <v>1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1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الناس</v>
          </cell>
          <cell r="BG40" t="str">
            <v>الناس1</v>
          </cell>
          <cell r="BH40" t="str">
            <v>الغاشية2</v>
          </cell>
          <cell r="BI40">
            <v>14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500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 t="e">
            <v>#REF!</v>
          </cell>
        </row>
        <row r="41">
          <cell r="A41">
            <v>38</v>
          </cell>
          <cell r="B41" t="str">
            <v>2009/25</v>
          </cell>
          <cell r="C41" t="str">
            <v>بلال بن محمد مومن بكوش</v>
          </cell>
          <cell r="D41">
            <v>37482</v>
          </cell>
          <cell r="E41" t="str">
            <v xml:space="preserve">الرقيبة </v>
          </cell>
          <cell r="F41">
            <v>11</v>
          </cell>
          <cell r="G41" t="str">
            <v>محمد مومن بكوش</v>
          </cell>
          <cell r="H41" t="str">
            <v>0794234001</v>
          </cell>
          <cell r="I41" t="str">
            <v>حي السلام- الرقيبة</v>
          </cell>
          <cell r="J41">
            <v>0</v>
          </cell>
          <cell r="K41" t="str">
            <v>صالحي اعمارة</v>
          </cell>
          <cell r="L41" t="str">
            <v>حلقة أسامة بن زيد رضي الله عنه</v>
          </cell>
          <cell r="M41">
            <v>41506</v>
          </cell>
          <cell r="N41" t="str">
            <v>زاوي عبد السلام بن رشيد</v>
          </cell>
          <cell r="O41" t="str">
            <v/>
          </cell>
          <cell r="P41">
            <v>0</v>
          </cell>
          <cell r="Q41" t="str">
            <v/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 t="str">
            <v/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 t="str">
            <v/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المطففين</v>
          </cell>
          <cell r="BG41" t="str">
            <v/>
          </cell>
          <cell r="BH41" t="str">
            <v/>
          </cell>
          <cell r="BI41" t="str">
            <v/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 t="str">
            <v/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 t="str">
            <v/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 t="e">
            <v>#REF!</v>
          </cell>
        </row>
        <row r="42">
          <cell r="A42">
            <v>39</v>
          </cell>
          <cell r="B42" t="str">
            <v>2011/10</v>
          </cell>
          <cell r="C42" t="str">
            <v>رضواني العيد بن محمد</v>
          </cell>
          <cell r="D42">
            <v>36173</v>
          </cell>
          <cell r="E42" t="str">
            <v xml:space="preserve">بالرقيبة </v>
          </cell>
          <cell r="F42">
            <v>14</v>
          </cell>
          <cell r="G42" t="str">
            <v>العيد رضواني</v>
          </cell>
          <cell r="H42" t="str">
            <v>0790995214</v>
          </cell>
          <cell r="I42" t="str">
            <v>حي السلام -الرقيبة</v>
          </cell>
          <cell r="J42" t="str">
            <v>الرابعة متوسط</v>
          </cell>
          <cell r="K42" t="str">
            <v>امبارك بوضبية</v>
          </cell>
          <cell r="L42" t="str">
            <v>حلقة الحسن البصري رحمه الله</v>
          </cell>
          <cell r="M42">
            <v>41506</v>
          </cell>
          <cell r="N42" t="str">
            <v>سواكر لمين</v>
          </cell>
          <cell r="O42" t="str">
            <v/>
          </cell>
          <cell r="P42">
            <v>0</v>
          </cell>
          <cell r="Q42">
            <v>0.91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الناس</v>
          </cell>
          <cell r="BG42" t="str">
            <v>الناس1</v>
          </cell>
          <cell r="BH42" t="str">
            <v>الانفطار19</v>
          </cell>
          <cell r="BI42">
            <v>19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500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 t="e">
            <v>#REF!</v>
          </cell>
        </row>
        <row r="43">
          <cell r="A43">
            <v>40</v>
          </cell>
          <cell r="B43" t="str">
            <v>2013/38</v>
          </cell>
          <cell r="C43" t="str">
            <v>غريسي فيصل بن العروسي</v>
          </cell>
          <cell r="D43">
            <v>38776</v>
          </cell>
          <cell r="E43" t="str">
            <v>الرقيبة</v>
          </cell>
          <cell r="F43">
            <v>7</v>
          </cell>
          <cell r="G43" t="str">
            <v>غريسي العروسي</v>
          </cell>
          <cell r="H43">
            <v>0</v>
          </cell>
          <cell r="I43" t="str">
            <v>حي السلام - الرقيبة</v>
          </cell>
          <cell r="J43">
            <v>0</v>
          </cell>
          <cell r="K43">
            <v>0</v>
          </cell>
          <cell r="L43" t="str">
            <v>حلقة عبد الله بن عمر رضي الله عنه</v>
          </cell>
          <cell r="M43">
            <v>41506</v>
          </cell>
          <cell r="N43">
            <v>0</v>
          </cell>
          <cell r="O43" t="str">
            <v/>
          </cell>
          <cell r="P43">
            <v>0</v>
          </cell>
          <cell r="Q43" t="str">
            <v/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 t="str">
            <v/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 t="str">
            <v/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الناس</v>
          </cell>
          <cell r="BG43" t="str">
            <v/>
          </cell>
          <cell r="BH43" t="str">
            <v/>
          </cell>
          <cell r="BI43" t="str">
            <v/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 t="str">
            <v/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 t="str">
            <v/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 t="e">
            <v>#REF!</v>
          </cell>
        </row>
        <row r="44">
          <cell r="A44">
            <v>41</v>
          </cell>
          <cell r="B44" t="str">
            <v>2009/24</v>
          </cell>
          <cell r="C44" t="str">
            <v>أيوب بن خليفة مومن بكوش</v>
          </cell>
          <cell r="D44">
            <v>37586</v>
          </cell>
          <cell r="E44" t="str">
            <v xml:space="preserve">الرقيبة </v>
          </cell>
          <cell r="F44">
            <v>11</v>
          </cell>
          <cell r="G44" t="str">
            <v>خليفة مومن بكوش</v>
          </cell>
          <cell r="H44" t="str">
            <v>0668012167</v>
          </cell>
          <cell r="I44" t="str">
            <v>20أوت- الرقيبة</v>
          </cell>
          <cell r="J44" t="str">
            <v>الرابعة ابتدائي</v>
          </cell>
          <cell r="K44" t="str">
            <v>صالحي اعمارة</v>
          </cell>
          <cell r="L44" t="str">
            <v>حلقة عبد الله بن مسعود رضي الله عنه</v>
          </cell>
          <cell r="M44">
            <v>41506</v>
          </cell>
          <cell r="N44">
            <v>0</v>
          </cell>
          <cell r="O44" t="str">
            <v/>
          </cell>
          <cell r="P44">
            <v>0</v>
          </cell>
          <cell r="Q44" t="str">
            <v/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 t="str">
            <v/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 t="str">
            <v/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الكوثر</v>
          </cell>
          <cell r="BG44" t="str">
            <v/>
          </cell>
          <cell r="BH44" t="str">
            <v/>
          </cell>
          <cell r="BI44" t="str">
            <v/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 t="str">
            <v/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 t="str">
            <v/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 t="e">
            <v>#REF!</v>
          </cell>
        </row>
        <row r="45">
          <cell r="A45">
            <v>42</v>
          </cell>
          <cell r="B45" t="str">
            <v>2009/14</v>
          </cell>
          <cell r="C45" t="str">
            <v>فارس بن السعيد رضواني</v>
          </cell>
          <cell r="D45">
            <v>37827</v>
          </cell>
          <cell r="E45" t="str">
            <v xml:space="preserve">الرقيبة </v>
          </cell>
          <cell r="F45">
            <v>10</v>
          </cell>
          <cell r="G45" t="str">
            <v>السعيد رضواني</v>
          </cell>
          <cell r="H45" t="str">
            <v>0561008891</v>
          </cell>
          <cell r="I45" t="str">
            <v>حي السلام- الرقيبة</v>
          </cell>
          <cell r="J45" t="str">
            <v>الخامسة ابتدائي</v>
          </cell>
          <cell r="K45" t="str">
            <v>صالحي اعمارة</v>
          </cell>
          <cell r="L45" t="str">
            <v>حلقة عبد الله بن مسعود رضي الله عنه</v>
          </cell>
          <cell r="M45">
            <v>41506</v>
          </cell>
          <cell r="N45">
            <v>0</v>
          </cell>
          <cell r="O45" t="str">
            <v/>
          </cell>
          <cell r="P45">
            <v>0</v>
          </cell>
          <cell r="Q45" t="str">
            <v/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 t="str">
            <v/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 t="str">
            <v/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الطارق</v>
          </cell>
          <cell r="BG45" t="str">
            <v/>
          </cell>
          <cell r="BH45" t="str">
            <v/>
          </cell>
          <cell r="BI45" t="str">
            <v/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 t="str">
            <v/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 t="str">
            <v/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 t="e">
            <v>#REF!</v>
          </cell>
        </row>
        <row r="46">
          <cell r="A46">
            <v>43</v>
          </cell>
          <cell r="B46" t="str">
            <v>2013/14</v>
          </cell>
          <cell r="C46" t="str">
            <v>رضواني محمد الأمين بن حوسين</v>
          </cell>
          <cell r="D46">
            <v>38590</v>
          </cell>
          <cell r="E46" t="str">
            <v>بالرقيبة</v>
          </cell>
          <cell r="F46">
            <v>8</v>
          </cell>
          <cell r="G46" t="str">
            <v>رضواني حوسين</v>
          </cell>
          <cell r="H46" t="str">
            <v>0792314644</v>
          </cell>
          <cell r="I46" t="str">
            <v>حي السلام - الرقيبة</v>
          </cell>
          <cell r="J46" t="str">
            <v>الثالثة ابتدائي</v>
          </cell>
          <cell r="K46" t="str">
            <v>صالحي اعمارة</v>
          </cell>
          <cell r="L46" t="str">
            <v>حلقة عبد الله بن عمر رضي الله عنه</v>
          </cell>
          <cell r="M46">
            <v>41506</v>
          </cell>
          <cell r="N46">
            <v>0</v>
          </cell>
          <cell r="O46" t="str">
            <v/>
          </cell>
          <cell r="P46">
            <v>0</v>
          </cell>
          <cell r="Q46" t="str">
            <v/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 t="str">
            <v/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 t="str">
            <v/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الناس</v>
          </cell>
          <cell r="BG46" t="str">
            <v/>
          </cell>
          <cell r="BH46" t="str">
            <v/>
          </cell>
          <cell r="BI46" t="str">
            <v/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 t="str">
            <v/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 t="str">
            <v/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 t="e">
            <v>#REF!</v>
          </cell>
        </row>
        <row r="47">
          <cell r="A47">
            <v>44</v>
          </cell>
          <cell r="B47" t="str">
            <v>2012/03</v>
          </cell>
          <cell r="C47" t="str">
            <v>مومن بكوش نصر الدين بن خليفة</v>
          </cell>
          <cell r="D47">
            <v>0</v>
          </cell>
          <cell r="E47" t="str">
            <v xml:space="preserve">بالرقيبة </v>
          </cell>
          <cell r="F47">
            <v>113</v>
          </cell>
          <cell r="G47" t="str">
            <v>رضواني خليفة</v>
          </cell>
          <cell r="H47" t="str">
            <v>0668012167</v>
          </cell>
          <cell r="I47" t="str">
            <v>حي السلام -الرقيبة</v>
          </cell>
          <cell r="J47">
            <v>0</v>
          </cell>
          <cell r="K47" t="str">
            <v>صالحي اعمارة</v>
          </cell>
          <cell r="L47" t="str">
            <v>حلقة تميم بن أوس الداري رضي الله عنه</v>
          </cell>
          <cell r="M47">
            <v>41506</v>
          </cell>
          <cell r="N47">
            <v>0</v>
          </cell>
          <cell r="O47" t="str">
            <v/>
          </cell>
          <cell r="P47">
            <v>0</v>
          </cell>
          <cell r="Q47" t="str">
            <v/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 t="str">
            <v/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 t="str">
            <v/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الناس</v>
          </cell>
          <cell r="BG47" t="str">
            <v/>
          </cell>
          <cell r="BH47" t="str">
            <v/>
          </cell>
          <cell r="BI47" t="str">
            <v/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 t="str">
            <v/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 t="str">
            <v/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 t="e">
            <v>#REF!</v>
          </cell>
        </row>
        <row r="48">
          <cell r="A48">
            <v>45</v>
          </cell>
          <cell r="B48" t="str">
            <v>2007/24</v>
          </cell>
          <cell r="C48" t="str">
            <v xml:space="preserve">رضواني بلال بن الصديق </v>
          </cell>
          <cell r="D48">
            <v>36120</v>
          </cell>
          <cell r="E48" t="str">
            <v xml:space="preserve">الرقيبة </v>
          </cell>
          <cell r="F48">
            <v>15</v>
          </cell>
          <cell r="G48" t="str">
            <v>الصديق رضواني</v>
          </cell>
          <cell r="H48" t="str">
            <v>0770748239</v>
          </cell>
          <cell r="I48" t="str">
            <v>حي السلام - الرقيبة</v>
          </cell>
          <cell r="J48" t="str">
            <v>الثالثة ابتدائي</v>
          </cell>
          <cell r="K48" t="str">
            <v>امبارك بوضبية</v>
          </cell>
          <cell r="L48" t="str">
            <v>حلقة الحسن البصري رحمه الله</v>
          </cell>
          <cell r="M48">
            <v>41507</v>
          </cell>
          <cell r="N48" t="str">
            <v>سواكر لمين</v>
          </cell>
          <cell r="O48" t="str">
            <v/>
          </cell>
          <cell r="P48">
            <v>0</v>
          </cell>
          <cell r="Q48">
            <v>0.85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26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13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الانسان</v>
          </cell>
          <cell r="BG48" t="str">
            <v>الناس1</v>
          </cell>
          <cell r="BH48" t="str">
            <v>الليل21</v>
          </cell>
          <cell r="BI48">
            <v>9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500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 t="e">
            <v>#REF!</v>
          </cell>
        </row>
        <row r="49">
          <cell r="A49">
            <v>46</v>
          </cell>
          <cell r="B49" t="str">
            <v>2009/11</v>
          </cell>
          <cell r="C49" t="str">
            <v>زكرياء بن الصديق رضواني</v>
          </cell>
          <cell r="D49">
            <v>37731</v>
          </cell>
          <cell r="E49" t="str">
            <v xml:space="preserve">الرقيبة </v>
          </cell>
          <cell r="F49">
            <v>10</v>
          </cell>
          <cell r="G49" t="str">
            <v>الصديق رضواني</v>
          </cell>
          <cell r="H49" t="str">
            <v>0770748239</v>
          </cell>
          <cell r="I49" t="str">
            <v>حي السلام- الرقيبة</v>
          </cell>
          <cell r="J49" t="str">
            <v>الخامسة ابتدائي</v>
          </cell>
          <cell r="K49" t="str">
            <v>صالحي اعمارة</v>
          </cell>
          <cell r="L49" t="str">
            <v>حلقة أسامة بن زيد رضي الله عنه</v>
          </cell>
          <cell r="M49">
            <v>41507</v>
          </cell>
          <cell r="N49" t="str">
            <v>زاوي عبد السلام بن رشيد</v>
          </cell>
          <cell r="O49" t="str">
            <v/>
          </cell>
          <cell r="P49">
            <v>0</v>
          </cell>
          <cell r="Q49">
            <v>0.8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42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8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البروج</v>
          </cell>
          <cell r="BG49" t="str">
            <v>الانشقاق1</v>
          </cell>
          <cell r="BH49" t="str">
            <v>الانشقاق25</v>
          </cell>
          <cell r="BI49">
            <v>1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500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 t="e">
            <v>#REF!</v>
          </cell>
        </row>
        <row r="50">
          <cell r="A50">
            <v>47</v>
          </cell>
          <cell r="B50" t="str">
            <v>2007/25</v>
          </cell>
          <cell r="C50" t="str">
            <v xml:space="preserve">رضواني أيمن بن الصديق  </v>
          </cell>
          <cell r="D50">
            <v>36791</v>
          </cell>
          <cell r="E50" t="str">
            <v xml:space="preserve">الرقيبة </v>
          </cell>
          <cell r="F50">
            <v>13</v>
          </cell>
          <cell r="G50" t="str">
            <v>الصديق رضواني</v>
          </cell>
          <cell r="H50" t="str">
            <v>0770748239</v>
          </cell>
          <cell r="I50" t="str">
            <v>حي السلام - الرقيبة</v>
          </cell>
          <cell r="J50" t="str">
            <v>الثانية متوسط</v>
          </cell>
          <cell r="K50" t="str">
            <v>امبارك بوضبية</v>
          </cell>
          <cell r="L50" t="str">
            <v>حلقة مصعب بن عمير رضي الله عنه</v>
          </cell>
          <cell r="M50">
            <v>41507</v>
          </cell>
          <cell r="N50" t="str">
            <v>رضواني عبد المالك بن الهادي</v>
          </cell>
          <cell r="O50" t="str">
            <v/>
          </cell>
          <cell r="P50">
            <v>0</v>
          </cell>
          <cell r="Q50">
            <v>0.7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51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8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الناس</v>
          </cell>
          <cell r="BG50" t="str">
            <v>الناس1</v>
          </cell>
          <cell r="BH50" t="str">
            <v>الاعلى19</v>
          </cell>
          <cell r="BI50">
            <v>14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500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 t="e">
            <v>#REF!</v>
          </cell>
        </row>
        <row r="51">
          <cell r="A51">
            <v>48</v>
          </cell>
          <cell r="B51" t="str">
            <v>2012/20</v>
          </cell>
          <cell r="C51" t="str">
            <v>رضواني عمر بن الصديق</v>
          </cell>
          <cell r="D51">
            <v>0</v>
          </cell>
          <cell r="E51" t="str">
            <v>بالرقيبة</v>
          </cell>
          <cell r="F51">
            <v>113</v>
          </cell>
          <cell r="G51" t="str">
            <v>رضواني الصديق</v>
          </cell>
          <cell r="H51" t="str">
            <v>0770748239</v>
          </cell>
          <cell r="I51" t="str">
            <v>حي السلام - الرقيبة</v>
          </cell>
          <cell r="J51" t="str">
            <v>الثانية ابتدائي</v>
          </cell>
          <cell r="K51" t="str">
            <v>صالحي اعمارة</v>
          </cell>
          <cell r="L51" t="str">
            <v>حلقة تميم بن أوس الداري رضي الله عنه</v>
          </cell>
          <cell r="M51">
            <v>41507</v>
          </cell>
          <cell r="N51">
            <v>0</v>
          </cell>
          <cell r="O51" t="str">
            <v/>
          </cell>
          <cell r="P51">
            <v>0</v>
          </cell>
          <cell r="Q51" t="str">
            <v/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 t="str">
            <v/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 t="str">
            <v/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الناس</v>
          </cell>
          <cell r="BG51" t="str">
            <v/>
          </cell>
          <cell r="BH51" t="str">
            <v/>
          </cell>
          <cell r="BI51" t="str">
            <v/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 t="str">
            <v/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 t="str">
            <v/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 t="e">
            <v>#REF!</v>
          </cell>
        </row>
        <row r="52">
          <cell r="A52">
            <v>49</v>
          </cell>
          <cell r="B52" t="str">
            <v>2011/37</v>
          </cell>
          <cell r="C52" t="str">
            <v xml:space="preserve">قعري زياد بن يونس </v>
          </cell>
          <cell r="D52">
            <v>38057</v>
          </cell>
          <cell r="E52" t="str">
            <v xml:space="preserve">بالرقيبة </v>
          </cell>
          <cell r="F52">
            <v>9</v>
          </cell>
          <cell r="G52" t="str">
            <v>يونس قعري</v>
          </cell>
          <cell r="H52">
            <v>0</v>
          </cell>
          <cell r="I52" t="str">
            <v>حي السلام -الرقيبة</v>
          </cell>
          <cell r="J52" t="str">
            <v>الرابعة ابتدائي</v>
          </cell>
          <cell r="K52" t="str">
            <v>صالحي اعمارة</v>
          </cell>
          <cell r="L52" t="str">
            <v xml:space="preserve"> حلقة أنس بن مالك رضي الله عنه</v>
          </cell>
          <cell r="M52">
            <v>41507</v>
          </cell>
          <cell r="N52" t="str">
            <v>زاوي بشير بن السعيدي</v>
          </cell>
          <cell r="O52" t="str">
            <v/>
          </cell>
          <cell r="P52">
            <v>0</v>
          </cell>
          <cell r="Q52">
            <v>0.91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15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2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الناس</v>
          </cell>
          <cell r="BG52" t="str">
            <v>الناس1</v>
          </cell>
          <cell r="BH52" t="str">
            <v>الفيل5</v>
          </cell>
          <cell r="BI52">
            <v>3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500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 t="e">
            <v>#REF!</v>
          </cell>
        </row>
        <row r="53">
          <cell r="A53">
            <v>50</v>
          </cell>
          <cell r="B53" t="str">
            <v>2011/35</v>
          </cell>
          <cell r="C53" t="str">
            <v>طويل عبد الصمد بن مسعود</v>
          </cell>
          <cell r="D53">
            <v>38312</v>
          </cell>
          <cell r="E53" t="str">
            <v xml:space="preserve">بالرقيبة </v>
          </cell>
          <cell r="F53">
            <v>9</v>
          </cell>
          <cell r="G53" t="str">
            <v xml:space="preserve">مسعود طويل </v>
          </cell>
          <cell r="H53" t="str">
            <v>0777570391</v>
          </cell>
          <cell r="I53" t="str">
            <v>حي السلام -الرقيبة</v>
          </cell>
          <cell r="J53" t="str">
            <v>الرابعة ابتدائي</v>
          </cell>
          <cell r="K53" t="str">
            <v>صالحي اعمارة</v>
          </cell>
          <cell r="L53" t="str">
            <v>حلقة أسامة بن زيد رضي الله عنه</v>
          </cell>
          <cell r="M53">
            <v>41507</v>
          </cell>
          <cell r="N53" t="str">
            <v>زاوي عبد السلام بن رشيد</v>
          </cell>
          <cell r="O53" t="str">
            <v/>
          </cell>
          <cell r="P53">
            <v>0</v>
          </cell>
          <cell r="Q53">
            <v>0.94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9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الانشقاق</v>
          </cell>
          <cell r="BG53" t="str">
            <v>المطففين1</v>
          </cell>
          <cell r="BH53" t="str">
            <v>النازعات46</v>
          </cell>
          <cell r="BI53">
            <v>4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500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 t="e">
            <v>#REF!</v>
          </cell>
        </row>
        <row r="54">
          <cell r="A54">
            <v>51</v>
          </cell>
          <cell r="B54" t="str">
            <v>2013/01</v>
          </cell>
          <cell r="C54" t="str">
            <v>رضواني عبد الكريم بن اعمارة</v>
          </cell>
          <cell r="D54">
            <v>0</v>
          </cell>
          <cell r="E54" t="str">
            <v>بالرقيبة</v>
          </cell>
          <cell r="F54">
            <v>113</v>
          </cell>
          <cell r="G54" t="str">
            <v>رضواني اعمارة</v>
          </cell>
          <cell r="H54" t="str">
            <v>0550285714</v>
          </cell>
          <cell r="I54" t="str">
            <v>حي السلام - الرقيبة</v>
          </cell>
          <cell r="J54" t="str">
            <v>الثانية ابتدائي</v>
          </cell>
          <cell r="K54" t="str">
            <v>صالحي اعمارة</v>
          </cell>
          <cell r="L54" t="str">
            <v>حلقة عبد الله بن عمر رضي الله عنه</v>
          </cell>
          <cell r="M54">
            <v>41507</v>
          </cell>
          <cell r="N54">
            <v>0</v>
          </cell>
          <cell r="O54" t="str">
            <v/>
          </cell>
          <cell r="P54">
            <v>0</v>
          </cell>
          <cell r="Q54" t="str">
            <v/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 t="str">
            <v/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 t="str">
            <v/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الكوثر</v>
          </cell>
          <cell r="BG54" t="str">
            <v/>
          </cell>
          <cell r="BH54" t="str">
            <v/>
          </cell>
          <cell r="BI54" t="str">
            <v/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 t="str">
            <v/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 t="str">
            <v/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 t="e">
            <v>#REF!</v>
          </cell>
        </row>
        <row r="55">
          <cell r="A55">
            <v>52</v>
          </cell>
          <cell r="B55" t="str">
            <v>2008/44</v>
          </cell>
          <cell r="C55" t="str">
            <v xml:space="preserve">رضواني طارق بن اعمارة </v>
          </cell>
          <cell r="D55">
            <v>37445</v>
          </cell>
          <cell r="E55" t="str">
            <v xml:space="preserve">الرقيبة </v>
          </cell>
          <cell r="F55">
            <v>11</v>
          </cell>
          <cell r="G55" t="str">
            <v>اعمارة رضواني</v>
          </cell>
          <cell r="H55" t="str">
            <v>0550285714</v>
          </cell>
          <cell r="I55" t="str">
            <v>حي السلام- الرقيبة</v>
          </cell>
          <cell r="J55" t="str">
            <v>الخامسة ابتدائي</v>
          </cell>
          <cell r="K55" t="str">
            <v>صالحي اعمارة</v>
          </cell>
          <cell r="L55" t="str">
            <v>حلقة عبد الله بن مسعود رضي الله عنه</v>
          </cell>
          <cell r="M55">
            <v>41507</v>
          </cell>
          <cell r="N55">
            <v>0</v>
          </cell>
          <cell r="O55" t="str">
            <v/>
          </cell>
          <cell r="P55">
            <v>0</v>
          </cell>
          <cell r="Q55" t="str">
            <v/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 t="str">
            <v/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 t="str">
            <v/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الناس</v>
          </cell>
          <cell r="BG55" t="str">
            <v/>
          </cell>
          <cell r="BH55" t="str">
            <v/>
          </cell>
          <cell r="BI55" t="str">
            <v/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 t="str">
            <v/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 t="str">
            <v/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 t="e">
            <v>#REF!</v>
          </cell>
        </row>
        <row r="56">
          <cell r="A56">
            <v>53</v>
          </cell>
          <cell r="B56" t="str">
            <v>2013/06</v>
          </cell>
          <cell r="C56" t="str">
            <v xml:space="preserve">رضواني شعيب بن الحبيب </v>
          </cell>
          <cell r="D56">
            <v>39382</v>
          </cell>
          <cell r="E56" t="str">
            <v>بالرقيبة</v>
          </cell>
          <cell r="F56">
            <v>6</v>
          </cell>
          <cell r="G56" t="str">
            <v>رضواني الحبيب</v>
          </cell>
          <cell r="H56" t="str">
            <v>0797475039</v>
          </cell>
          <cell r="I56" t="str">
            <v>حي السلام - الرقيبة</v>
          </cell>
          <cell r="J56" t="str">
            <v>الأولى إبتدائي</v>
          </cell>
          <cell r="K56" t="str">
            <v>صالحي اعمارة</v>
          </cell>
          <cell r="L56" t="str">
            <v>حلقة عبد الله بن عمر رضي الله عنه</v>
          </cell>
          <cell r="M56">
            <v>41507</v>
          </cell>
          <cell r="N56">
            <v>0</v>
          </cell>
          <cell r="O56" t="str">
            <v/>
          </cell>
          <cell r="P56">
            <v>0</v>
          </cell>
          <cell r="Q56" t="str">
            <v/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 t="str">
            <v/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 t="str">
            <v/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الناس</v>
          </cell>
          <cell r="BG56" t="str">
            <v/>
          </cell>
          <cell r="BH56" t="str">
            <v/>
          </cell>
          <cell r="BI56" t="str">
            <v/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 t="str">
            <v/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 t="str">
            <v/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 t="e">
            <v>#REF!</v>
          </cell>
        </row>
        <row r="57">
          <cell r="A57">
            <v>54</v>
          </cell>
          <cell r="B57" t="str">
            <v>2007/16</v>
          </cell>
          <cell r="C57" t="str">
            <v xml:space="preserve">رضواني عبد القدوس بن الطاهر  </v>
          </cell>
          <cell r="D57">
            <v>35988</v>
          </cell>
          <cell r="E57" t="str">
            <v xml:space="preserve">الرقيبة </v>
          </cell>
          <cell r="F57">
            <v>15</v>
          </cell>
          <cell r="G57" t="str">
            <v xml:space="preserve">الطاهر رضواني </v>
          </cell>
          <cell r="H57" t="str">
            <v>0777073730</v>
          </cell>
          <cell r="I57" t="str">
            <v>حي السلام - الرقيبة</v>
          </cell>
          <cell r="J57" t="str">
            <v>الرابعة متوسط</v>
          </cell>
          <cell r="K57" t="str">
            <v>امبارك بوضبية</v>
          </cell>
          <cell r="L57" t="str">
            <v>حلقة الحسن البصري رحمه الله</v>
          </cell>
          <cell r="M57">
            <v>41507</v>
          </cell>
          <cell r="N57" t="str">
            <v>سواكر لمين</v>
          </cell>
          <cell r="O57" t="str">
            <v/>
          </cell>
          <cell r="P57">
            <v>0</v>
          </cell>
          <cell r="Q57">
            <v>0.91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15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2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الناس</v>
          </cell>
          <cell r="BG57" t="str">
            <v>الناس1</v>
          </cell>
          <cell r="BH57" t="str">
            <v>عبس42</v>
          </cell>
          <cell r="BI57">
            <v>20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500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 t="e">
            <v>#REF!</v>
          </cell>
        </row>
        <row r="58">
          <cell r="A58">
            <v>55</v>
          </cell>
          <cell r="B58" t="str">
            <v>2013/05</v>
          </cell>
          <cell r="C58" t="str">
            <v>رضواني أشرف الدين بن منير</v>
          </cell>
          <cell r="D58">
            <v>39367</v>
          </cell>
          <cell r="E58" t="str">
            <v>بالرقيبة</v>
          </cell>
          <cell r="F58">
            <v>6</v>
          </cell>
          <cell r="G58" t="str">
            <v>رضواني منير</v>
          </cell>
          <cell r="H58" t="str">
            <v>0773151489</v>
          </cell>
          <cell r="I58" t="str">
            <v>حي السلام - الرقيبة</v>
          </cell>
          <cell r="J58" t="str">
            <v>الأولى إبتدائي</v>
          </cell>
          <cell r="K58" t="str">
            <v>صالحي اعمارة</v>
          </cell>
          <cell r="L58" t="str">
            <v>حلقة تميم بن أوس الداري رضي الله عنه</v>
          </cell>
          <cell r="M58">
            <v>41507</v>
          </cell>
          <cell r="N58">
            <v>0</v>
          </cell>
          <cell r="O58" t="str">
            <v/>
          </cell>
          <cell r="P58">
            <v>0</v>
          </cell>
          <cell r="Q58" t="str">
            <v/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 t="str">
            <v/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 t="str">
            <v/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الهمزه</v>
          </cell>
          <cell r="BG58" t="str">
            <v/>
          </cell>
          <cell r="BH58" t="str">
            <v/>
          </cell>
          <cell r="BI58" t="str">
            <v/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 t="str">
            <v/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 t="str">
            <v/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 t="e">
            <v>#REF!</v>
          </cell>
        </row>
        <row r="59">
          <cell r="A59">
            <v>56</v>
          </cell>
          <cell r="B59" t="str">
            <v>2013/04</v>
          </cell>
          <cell r="C59" t="str">
            <v>رضواني يوسف بن منير</v>
          </cell>
          <cell r="D59">
            <v>0</v>
          </cell>
          <cell r="E59" t="str">
            <v>بالرقيبة</v>
          </cell>
          <cell r="F59">
            <v>113</v>
          </cell>
          <cell r="G59" t="str">
            <v>رضواني منير</v>
          </cell>
          <cell r="H59" t="str">
            <v>0773151489</v>
          </cell>
          <cell r="I59" t="str">
            <v>حي السلام - الرقيبة</v>
          </cell>
          <cell r="J59" t="str">
            <v>الثالثة ابتدائي</v>
          </cell>
          <cell r="K59" t="str">
            <v>صالحي اعمارة</v>
          </cell>
          <cell r="L59" t="str">
            <v>حلقة تميم بن أوس الداري رضي الله عنه</v>
          </cell>
          <cell r="M59">
            <v>41507</v>
          </cell>
          <cell r="N59">
            <v>0</v>
          </cell>
          <cell r="O59" t="str">
            <v/>
          </cell>
          <cell r="P59">
            <v>0</v>
          </cell>
          <cell r="Q59" t="str">
            <v/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 t="str">
            <v/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 t="str">
            <v/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الفيل</v>
          </cell>
          <cell r="BG59" t="str">
            <v/>
          </cell>
          <cell r="BH59" t="str">
            <v/>
          </cell>
          <cell r="BI59" t="str">
            <v/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 t="str">
            <v/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 t="str">
            <v/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 t="e">
            <v>#REF!</v>
          </cell>
        </row>
        <row r="60">
          <cell r="A60">
            <v>57</v>
          </cell>
          <cell r="B60" t="str">
            <v>2009/34</v>
          </cell>
          <cell r="C60" t="str">
            <v>يعقوب بن الحبيب رضواني</v>
          </cell>
          <cell r="D60">
            <v>36649</v>
          </cell>
          <cell r="E60" t="str">
            <v xml:space="preserve">الرقيبة </v>
          </cell>
          <cell r="F60">
            <v>13</v>
          </cell>
          <cell r="G60" t="str">
            <v>الحبيب رضواني</v>
          </cell>
          <cell r="H60" t="str">
            <v>0797475039</v>
          </cell>
          <cell r="I60" t="str">
            <v>حي السلام- الرقيبة</v>
          </cell>
          <cell r="J60" t="str">
            <v>الثالثة متوسط</v>
          </cell>
          <cell r="K60" t="str">
            <v>امبارك بوضبية</v>
          </cell>
          <cell r="L60" t="str">
            <v>حلقة مصعب بن عمير رضي الله عنه</v>
          </cell>
          <cell r="M60">
            <v>41507</v>
          </cell>
          <cell r="N60" t="str">
            <v>رضواني عبد المالك بن الهادي</v>
          </cell>
          <cell r="O60" t="str">
            <v/>
          </cell>
          <cell r="P60">
            <v>0</v>
          </cell>
          <cell r="Q60">
            <v>0.82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39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الناس</v>
          </cell>
          <cell r="BG60" t="str">
            <v>الناس1</v>
          </cell>
          <cell r="BH60" t="str">
            <v>الفجر30</v>
          </cell>
          <cell r="BI60">
            <v>12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500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 t="e">
            <v>#REF!</v>
          </cell>
        </row>
        <row r="61">
          <cell r="A61">
            <v>58</v>
          </cell>
          <cell r="B61" t="str">
            <v>2009/31</v>
          </cell>
          <cell r="C61" t="str">
            <v>إسحاق بن الحبيب رضواني</v>
          </cell>
          <cell r="D61">
            <v>37567</v>
          </cell>
          <cell r="E61" t="str">
            <v xml:space="preserve">الرقيبة </v>
          </cell>
          <cell r="F61">
            <v>11</v>
          </cell>
          <cell r="G61" t="str">
            <v>الحبيب رضواني</v>
          </cell>
          <cell r="H61" t="str">
            <v>0797475039</v>
          </cell>
          <cell r="I61" t="str">
            <v>حي السلام- الرقيبة</v>
          </cell>
          <cell r="J61" t="str">
            <v>الخامسة ابتدائي</v>
          </cell>
          <cell r="K61" t="str">
            <v>صالحي اعمارة</v>
          </cell>
          <cell r="L61" t="str">
            <v xml:space="preserve"> حلقة أنس بن مالك رضي الله عنه</v>
          </cell>
          <cell r="M61">
            <v>41507</v>
          </cell>
          <cell r="N61" t="str">
            <v>زاوي بشير بن السعيدي</v>
          </cell>
          <cell r="O61" t="str">
            <v/>
          </cell>
          <cell r="P61">
            <v>0</v>
          </cell>
          <cell r="Q61">
            <v>0.2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57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الطارق</v>
          </cell>
          <cell r="BG61" t="str">
            <v>البروج1</v>
          </cell>
          <cell r="BH61" t="str">
            <v>البروج1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500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 t="e">
            <v>#REF!</v>
          </cell>
        </row>
        <row r="62">
          <cell r="A62">
            <v>59</v>
          </cell>
          <cell r="B62" t="str">
            <v>2012/16</v>
          </cell>
          <cell r="C62" t="str">
            <v>رضواني آدم بن الحبيب</v>
          </cell>
          <cell r="D62">
            <v>37987</v>
          </cell>
          <cell r="E62" t="str">
            <v>بالرقيبة</v>
          </cell>
          <cell r="F62">
            <v>9</v>
          </cell>
          <cell r="G62" t="str">
            <v>رضواني الحبيب</v>
          </cell>
          <cell r="H62" t="str">
            <v>0797475039</v>
          </cell>
          <cell r="I62" t="str">
            <v>حي السلام - الرقيبة</v>
          </cell>
          <cell r="J62" t="str">
            <v>الثالثة ابتدائي</v>
          </cell>
          <cell r="K62" t="str">
            <v>صالحي اعمارة</v>
          </cell>
          <cell r="L62" t="str">
            <v>حلقة عبد الله بن عباس رضي الله عنه</v>
          </cell>
          <cell r="M62">
            <v>41507</v>
          </cell>
          <cell r="N62">
            <v>0</v>
          </cell>
          <cell r="O62" t="str">
            <v/>
          </cell>
          <cell r="P62">
            <v>0</v>
          </cell>
          <cell r="Q62" t="str">
            <v/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 t="str">
            <v/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 t="str">
            <v/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البينة</v>
          </cell>
          <cell r="BG62" t="str">
            <v/>
          </cell>
          <cell r="BH62" t="str">
            <v/>
          </cell>
          <cell r="BI62" t="str">
            <v/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 t="str">
            <v/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 t="str">
            <v/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 t="e">
            <v>#REF!</v>
          </cell>
        </row>
        <row r="63">
          <cell r="A63">
            <v>60</v>
          </cell>
          <cell r="B63" t="str">
            <v>2010/04</v>
          </cell>
          <cell r="C63" t="str">
            <v xml:space="preserve">عتير نور الدين بن مصباح </v>
          </cell>
          <cell r="D63">
            <v>34805</v>
          </cell>
          <cell r="E63" t="str">
            <v>الوادي</v>
          </cell>
          <cell r="F63">
            <v>18</v>
          </cell>
          <cell r="G63" t="str">
            <v>مصباح اعتير</v>
          </cell>
          <cell r="H63" t="str">
            <v>0555286035</v>
          </cell>
          <cell r="I63" t="str">
            <v>حي السلام- الرقيبة</v>
          </cell>
          <cell r="J63" t="str">
            <v>الثانية ثانوي</v>
          </cell>
          <cell r="K63" t="str">
            <v>الساسي رضواني</v>
          </cell>
          <cell r="L63" t="str">
            <v>حلقة زيد بن ثابت رضي الله عنه</v>
          </cell>
          <cell r="M63">
            <v>41508</v>
          </cell>
          <cell r="N63" t="str">
            <v>ولابي محمد الأخضر</v>
          </cell>
          <cell r="O63" t="str">
            <v/>
          </cell>
          <cell r="P63">
            <v>0</v>
          </cell>
          <cell r="Q63">
            <v>0.83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41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4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الممتحنة</v>
          </cell>
          <cell r="BG63" t="str">
            <v>الحشر1</v>
          </cell>
          <cell r="BH63" t="str">
            <v>المجادلة21</v>
          </cell>
          <cell r="BI63">
            <v>1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500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 t="e">
            <v>#REF!</v>
          </cell>
        </row>
        <row r="64">
          <cell r="A64">
            <v>61</v>
          </cell>
          <cell r="B64" t="str">
            <v>2012/35</v>
          </cell>
          <cell r="C64" t="str">
            <v>رضواني الحبيب بن محمد</v>
          </cell>
          <cell r="D64">
            <v>35237</v>
          </cell>
          <cell r="E64" t="str">
            <v>بالرقيبة</v>
          </cell>
          <cell r="F64">
            <v>17</v>
          </cell>
          <cell r="G64" t="str">
            <v>رضواني محمد</v>
          </cell>
          <cell r="H64">
            <v>0</v>
          </cell>
          <cell r="I64" t="str">
            <v>حي السلام - الرقيبة</v>
          </cell>
          <cell r="J64" t="str">
            <v>الخامسة ابتدائي</v>
          </cell>
          <cell r="K64">
            <v>0</v>
          </cell>
          <cell r="L64" t="str">
            <v>حلقة زيد بن ثابت رضي الله عنه</v>
          </cell>
          <cell r="M64">
            <v>41508</v>
          </cell>
          <cell r="N64" t="str">
            <v>ولابي محمد الأخضر</v>
          </cell>
          <cell r="O64" t="str">
            <v/>
          </cell>
          <cell r="P64">
            <v>0</v>
          </cell>
          <cell r="Q64">
            <v>0.97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6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الناس</v>
          </cell>
          <cell r="BG64" t="str">
            <v>الناس1</v>
          </cell>
          <cell r="BH64" t="str">
            <v>المعارج44</v>
          </cell>
          <cell r="BI64">
            <v>36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500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 t="e">
            <v>#REF!</v>
          </cell>
        </row>
        <row r="65">
          <cell r="A65">
            <v>62</v>
          </cell>
          <cell r="B65" t="str">
            <v>2013/07</v>
          </cell>
          <cell r="C65" t="str">
            <v>تجيني سيف الدين بن محمد</v>
          </cell>
          <cell r="D65">
            <v>37570</v>
          </cell>
          <cell r="E65" t="str">
            <v>بالرقيبة</v>
          </cell>
          <cell r="F65">
            <v>11</v>
          </cell>
          <cell r="G65" t="str">
            <v>تجيني محمد</v>
          </cell>
          <cell r="H65" t="str">
            <v>0798597789</v>
          </cell>
          <cell r="I65" t="str">
            <v>حي 20 أوت - الرقيبة</v>
          </cell>
          <cell r="J65" t="str">
            <v>الأولى متوسط</v>
          </cell>
          <cell r="K65" t="str">
            <v>محمد بوضياف</v>
          </cell>
          <cell r="L65" t="str">
            <v xml:space="preserve"> حلقة أنس بن مالك رضي الله عنه</v>
          </cell>
          <cell r="M65">
            <v>41508</v>
          </cell>
          <cell r="N65" t="str">
            <v>زاوي بشير بن السعيدي</v>
          </cell>
          <cell r="O65" t="str">
            <v/>
          </cell>
          <cell r="P65">
            <v>0</v>
          </cell>
          <cell r="Q65">
            <v>0.3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55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البروج</v>
          </cell>
          <cell r="BG65" t="str">
            <v>الانشقاق1</v>
          </cell>
          <cell r="BH65" t="str">
            <v>عبس42</v>
          </cell>
          <cell r="BI65">
            <v>3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500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 t="e">
            <v>#REF!</v>
          </cell>
        </row>
        <row r="66">
          <cell r="A66">
            <v>63</v>
          </cell>
          <cell r="B66" t="str">
            <v>2009/29</v>
          </cell>
          <cell r="C66" t="str">
            <v>عبد العزيز بن محمد سايح</v>
          </cell>
          <cell r="D66">
            <v>38047</v>
          </cell>
          <cell r="E66" t="str">
            <v xml:space="preserve">الرقيبة </v>
          </cell>
          <cell r="F66">
            <v>9</v>
          </cell>
          <cell r="G66" t="str">
            <v>محمد سايح</v>
          </cell>
          <cell r="H66" t="str">
            <v>0793159001</v>
          </cell>
          <cell r="I66" t="str">
            <v>حي السلام- الرقيبة</v>
          </cell>
          <cell r="J66" t="str">
            <v>الرابعة ابتدائي</v>
          </cell>
          <cell r="K66" t="str">
            <v>صالحي اعمارة</v>
          </cell>
          <cell r="L66" t="str">
            <v>حلقة عبد الله بن عباس رضي الله عنه</v>
          </cell>
          <cell r="M66">
            <v>41512</v>
          </cell>
          <cell r="N66">
            <v>0</v>
          </cell>
          <cell r="O66" t="str">
            <v/>
          </cell>
          <cell r="P66">
            <v>0</v>
          </cell>
          <cell r="Q66" t="str">
            <v/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 t="str">
            <v/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 t="str">
            <v/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البينة</v>
          </cell>
          <cell r="BG66" t="str">
            <v/>
          </cell>
          <cell r="BH66" t="str">
            <v/>
          </cell>
          <cell r="BI66" t="str">
            <v/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 t="str">
            <v/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 t="str">
            <v/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 t="e">
            <v>#REF!</v>
          </cell>
        </row>
        <row r="67">
          <cell r="A67">
            <v>64</v>
          </cell>
          <cell r="B67" t="str">
            <v>2013/40</v>
          </cell>
          <cell r="C67" t="str">
            <v>سحارة حاتم بن بوبكر</v>
          </cell>
          <cell r="D67">
            <v>39214</v>
          </cell>
          <cell r="E67" t="str">
            <v>الرقيبة</v>
          </cell>
          <cell r="F67">
            <v>6</v>
          </cell>
          <cell r="G67" t="str">
            <v xml:space="preserve">سحارة بوبكر </v>
          </cell>
          <cell r="H67" t="str">
            <v>0779355544</v>
          </cell>
          <cell r="I67" t="str">
            <v>حي السلام - الرقيبة</v>
          </cell>
          <cell r="J67" t="str">
            <v>الأولى إبتدائي</v>
          </cell>
          <cell r="K67" t="str">
            <v>صالحي اعمارة</v>
          </cell>
          <cell r="L67" t="str">
            <v>حلقة تميم بن أوس الداري رضي الله عنه</v>
          </cell>
          <cell r="M67">
            <v>41512</v>
          </cell>
          <cell r="N67">
            <v>0</v>
          </cell>
          <cell r="O67" t="str">
            <v/>
          </cell>
          <cell r="P67">
            <v>0</v>
          </cell>
          <cell r="Q67" t="str">
            <v/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 t="str">
            <v/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 t="str">
            <v/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الناس</v>
          </cell>
          <cell r="BG67" t="str">
            <v/>
          </cell>
          <cell r="BH67" t="str">
            <v/>
          </cell>
          <cell r="BI67" t="str">
            <v/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 t="str">
            <v/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 t="str">
            <v/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 t="e">
            <v>#REF!</v>
          </cell>
        </row>
        <row r="68">
          <cell r="A68">
            <v>65</v>
          </cell>
          <cell r="B68" t="str">
            <v>2013/39</v>
          </cell>
          <cell r="C68" t="str">
            <v>سحارة عبد الحي بن بوبكر</v>
          </cell>
          <cell r="D68">
            <v>38278</v>
          </cell>
          <cell r="E68" t="str">
            <v>الرقيبة</v>
          </cell>
          <cell r="F68">
            <v>9</v>
          </cell>
          <cell r="G68" t="str">
            <v xml:space="preserve">سحارة بوبكر </v>
          </cell>
          <cell r="H68" t="str">
            <v>0779355544</v>
          </cell>
          <cell r="I68" t="str">
            <v>حي السلام - الرقيبة</v>
          </cell>
          <cell r="J68" t="str">
            <v>الثالثة ابتدائي</v>
          </cell>
          <cell r="K68" t="str">
            <v>صالحي اعمارة</v>
          </cell>
          <cell r="L68" t="str">
            <v>حلقة عبد الله بن مسعود رضي الله عنه</v>
          </cell>
          <cell r="M68">
            <v>41512</v>
          </cell>
          <cell r="N68">
            <v>0</v>
          </cell>
          <cell r="O68" t="str">
            <v/>
          </cell>
          <cell r="P68">
            <v>0</v>
          </cell>
          <cell r="Q68" t="str">
            <v/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 t="str">
            <v/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 t="str">
            <v/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الناس</v>
          </cell>
          <cell r="BG68" t="str">
            <v/>
          </cell>
          <cell r="BH68" t="str">
            <v/>
          </cell>
          <cell r="BI68" t="str">
            <v/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 t="str">
            <v/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 t="str">
            <v/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 t="e">
            <v>#REF!</v>
          </cell>
        </row>
        <row r="69">
          <cell r="A69">
            <v>66</v>
          </cell>
          <cell r="B69" t="str">
            <v>2013/41</v>
          </cell>
          <cell r="C69" t="str">
            <v>سحارة مختار بن بوبكر</v>
          </cell>
          <cell r="D69">
            <v>37643</v>
          </cell>
          <cell r="E69" t="str">
            <v>الرقيبة</v>
          </cell>
          <cell r="F69">
            <v>10</v>
          </cell>
          <cell r="G69" t="str">
            <v xml:space="preserve">سحارة بوبكر </v>
          </cell>
          <cell r="H69" t="str">
            <v>0779355544</v>
          </cell>
          <cell r="I69" t="str">
            <v>حي السلام - الرقيبة</v>
          </cell>
          <cell r="J69" t="str">
            <v>الأولى إبتدائي</v>
          </cell>
          <cell r="K69" t="str">
            <v>صالحي اعمارة</v>
          </cell>
          <cell r="L69" t="str">
            <v xml:space="preserve"> حلقة أنس بن مالك رضي الله عنه</v>
          </cell>
          <cell r="M69">
            <v>41512</v>
          </cell>
          <cell r="N69" t="str">
            <v>زاوي بشير بن السعيدي</v>
          </cell>
          <cell r="O69" t="str">
            <v/>
          </cell>
          <cell r="P69">
            <v>0</v>
          </cell>
          <cell r="Q69">
            <v>0.83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37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الناس</v>
          </cell>
          <cell r="BG69" t="str">
            <v>الناس1</v>
          </cell>
          <cell r="BH69" t="str">
            <v>الانفطار19</v>
          </cell>
          <cell r="BI69">
            <v>19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500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 t="e">
            <v>#REF!</v>
          </cell>
        </row>
        <row r="70">
          <cell r="A70">
            <v>67</v>
          </cell>
          <cell r="B70" t="str">
            <v>2012/01</v>
          </cell>
          <cell r="C70" t="str">
            <v>عمر بن فتحي جغل</v>
          </cell>
          <cell r="D70">
            <v>0</v>
          </cell>
          <cell r="E70" t="str">
            <v xml:space="preserve">بالرقيبة </v>
          </cell>
          <cell r="F70">
            <v>113</v>
          </cell>
          <cell r="G70" t="str">
            <v>فتحي جغل</v>
          </cell>
          <cell r="H70">
            <v>0</v>
          </cell>
          <cell r="I70" t="str">
            <v>حي السلام -الرقيبة</v>
          </cell>
          <cell r="J70" t="str">
            <v>الثالثة ابتدائي</v>
          </cell>
          <cell r="K70" t="str">
            <v>صالحي اعمارة</v>
          </cell>
          <cell r="L70" t="str">
            <v>حلقة تميم بن أوس الداري رضي الله عنه</v>
          </cell>
          <cell r="M70">
            <v>41512</v>
          </cell>
          <cell r="N70">
            <v>0</v>
          </cell>
          <cell r="O70" t="str">
            <v/>
          </cell>
          <cell r="P70">
            <v>0</v>
          </cell>
          <cell r="Q70" t="str">
            <v/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 t="str">
            <v/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 t="str">
            <v/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القارعة</v>
          </cell>
          <cell r="BG70" t="str">
            <v/>
          </cell>
          <cell r="BH70" t="str">
            <v/>
          </cell>
          <cell r="BI70" t="str">
            <v/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 t="str">
            <v/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 t="str">
            <v/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 t="e">
            <v>#REF!</v>
          </cell>
        </row>
        <row r="71">
          <cell r="A71">
            <v>68</v>
          </cell>
          <cell r="B71" t="str">
            <v>2013/10</v>
          </cell>
          <cell r="C71" t="str">
            <v>رضواني بهاء الدين بن عبد الحق</v>
          </cell>
          <cell r="D71">
            <v>38761</v>
          </cell>
          <cell r="E71" t="str">
            <v>بالوادي</v>
          </cell>
          <cell r="F71">
            <v>7</v>
          </cell>
          <cell r="G71" t="str">
            <v>رضواني عبد الحق</v>
          </cell>
          <cell r="H71" t="str">
            <v>0967963480</v>
          </cell>
          <cell r="I71" t="str">
            <v>حي السلام - الرقيبة</v>
          </cell>
          <cell r="J71" t="str">
            <v>الثانية ابتدائي</v>
          </cell>
          <cell r="K71" t="str">
            <v>صالحي اعمارة</v>
          </cell>
          <cell r="L71" t="str">
            <v>حلقة عبد الرحمان بن عوف رضي الله عنه</v>
          </cell>
          <cell r="M71">
            <v>41512</v>
          </cell>
          <cell r="N71">
            <v>0</v>
          </cell>
          <cell r="O71" t="str">
            <v/>
          </cell>
          <cell r="P71">
            <v>0</v>
          </cell>
          <cell r="Q71" t="str">
            <v/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 t="str">
            <v/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 t="str">
            <v/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الناس</v>
          </cell>
          <cell r="BG71" t="str">
            <v/>
          </cell>
          <cell r="BH71" t="str">
            <v/>
          </cell>
          <cell r="BI71" t="str">
            <v/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 t="str">
            <v/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 t="str">
            <v/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 t="e">
            <v>#REF!</v>
          </cell>
        </row>
        <row r="72">
          <cell r="A72">
            <v>69</v>
          </cell>
          <cell r="B72" t="str">
            <v>2012/50</v>
          </cell>
          <cell r="C72" t="str">
            <v>ولابي منير بن عبد الرزاق</v>
          </cell>
          <cell r="D72">
            <v>35270</v>
          </cell>
          <cell r="E72" t="str">
            <v>بالرقيبة</v>
          </cell>
          <cell r="F72">
            <v>17</v>
          </cell>
          <cell r="G72" t="str">
            <v>ولابي عبد الرزاق</v>
          </cell>
          <cell r="H72" t="str">
            <v>0774592549</v>
          </cell>
          <cell r="I72" t="str">
            <v>حي 20 أوت - الرقيبة</v>
          </cell>
          <cell r="J72" t="str">
            <v>الأولى ثانوي</v>
          </cell>
          <cell r="K72" t="str">
            <v>الساسي رضواني</v>
          </cell>
          <cell r="L72" t="str">
            <v>حلقة أسامة بن زيد رضي الله عنه</v>
          </cell>
          <cell r="M72">
            <v>41515</v>
          </cell>
          <cell r="N72" t="str">
            <v>زاوي عبد السلام بن رشيد</v>
          </cell>
          <cell r="O72" t="str">
            <v/>
          </cell>
          <cell r="P72">
            <v>0</v>
          </cell>
          <cell r="Q72">
            <v>0.97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6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1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الانسان</v>
          </cell>
          <cell r="BG72" t="str">
            <v>القيامة1</v>
          </cell>
          <cell r="BH72" t="str">
            <v>المدثر10</v>
          </cell>
          <cell r="BI72">
            <v>2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500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 t="e">
            <v>#REF!</v>
          </cell>
        </row>
        <row r="73">
          <cell r="A73">
            <v>70</v>
          </cell>
          <cell r="B73" t="str">
            <v>2007/03</v>
          </cell>
          <cell r="C73" t="str">
            <v xml:space="preserve">رضواني علاء الدين بن سعد </v>
          </cell>
          <cell r="D73">
            <v>35875</v>
          </cell>
          <cell r="E73" t="str">
            <v xml:space="preserve">الرقيبة </v>
          </cell>
          <cell r="F73">
            <v>15</v>
          </cell>
          <cell r="G73" t="str">
            <v>سعد رضواني</v>
          </cell>
          <cell r="H73">
            <v>0</v>
          </cell>
          <cell r="I73" t="str">
            <v>حي السلام - الرقيبة</v>
          </cell>
          <cell r="J73" t="str">
            <v>الأولى ثانوي</v>
          </cell>
          <cell r="K73" t="str">
            <v>الساسي رضواني</v>
          </cell>
          <cell r="L73" t="str">
            <v>حلقة أبو بكر الصديق رضي الله عنه</v>
          </cell>
          <cell r="M73">
            <v>41516</v>
          </cell>
          <cell r="N73" t="str">
            <v>زاوي عبد السلام بن رشيد</v>
          </cell>
          <cell r="O73" t="str">
            <v/>
          </cell>
          <cell r="P73">
            <v>0</v>
          </cell>
          <cell r="Q73">
            <v>0.2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57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البقرة</v>
          </cell>
          <cell r="BG73" t="str">
            <v>00</v>
          </cell>
          <cell r="BH73" t="str">
            <v>00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 t="e">
            <v>#REF!</v>
          </cell>
        </row>
        <row r="74">
          <cell r="A74">
            <v>71</v>
          </cell>
          <cell r="B74" t="str">
            <v>2007/02</v>
          </cell>
          <cell r="C74" t="str">
            <v xml:space="preserve">زاوي وليد بن إبراهيم </v>
          </cell>
          <cell r="D74">
            <v>35309</v>
          </cell>
          <cell r="E74" t="str">
            <v xml:space="preserve">الرقيبة </v>
          </cell>
          <cell r="F74">
            <v>17</v>
          </cell>
          <cell r="G74" t="str">
            <v>إبراهيم زاوي</v>
          </cell>
          <cell r="H74">
            <v>0</v>
          </cell>
          <cell r="I74" t="str">
            <v>حي20 أوت - الرقيبة</v>
          </cell>
          <cell r="J74" t="str">
            <v>الثانية ثانوي</v>
          </cell>
          <cell r="K74" t="str">
            <v>الساسي رضواني</v>
          </cell>
          <cell r="L74" t="str">
            <v>حلقة أبو بكر الصديق رضي الله عنه</v>
          </cell>
          <cell r="M74">
            <v>41516</v>
          </cell>
          <cell r="N74" t="str">
            <v>زاوي عبد السلام بن رشيد</v>
          </cell>
          <cell r="O74" t="str">
            <v/>
          </cell>
          <cell r="P74">
            <v>0</v>
          </cell>
          <cell r="Q74">
            <v>0.2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57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آل عمران</v>
          </cell>
          <cell r="BG74" t="str">
            <v>00</v>
          </cell>
          <cell r="BH74" t="str">
            <v>00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 t="e">
            <v>#REF!</v>
          </cell>
        </row>
        <row r="75">
          <cell r="A75">
            <v>72</v>
          </cell>
          <cell r="B75" t="str">
            <v>2007/15</v>
          </cell>
          <cell r="C75" t="str">
            <v xml:space="preserve">رضواني طلحة بن عبد الوهاب </v>
          </cell>
          <cell r="D75">
            <v>36161</v>
          </cell>
          <cell r="E75" t="str">
            <v xml:space="preserve">ورقلة </v>
          </cell>
          <cell r="F75">
            <v>14</v>
          </cell>
          <cell r="G75" t="str">
            <v>عبد الوهاب رضواني</v>
          </cell>
          <cell r="H75">
            <v>0</v>
          </cell>
          <cell r="I75" t="str">
            <v>حي السلام - الرقيبة</v>
          </cell>
          <cell r="J75" t="str">
            <v>الرابعة متوسط</v>
          </cell>
          <cell r="K75" t="str">
            <v>محمد بوضياف</v>
          </cell>
          <cell r="L75" t="str">
            <v>حلقة الحسن البصري رحمه الله</v>
          </cell>
          <cell r="M75">
            <v>41516</v>
          </cell>
          <cell r="N75" t="str">
            <v>سواكر لمين</v>
          </cell>
          <cell r="O75" t="str">
            <v/>
          </cell>
          <cell r="P75">
            <v>0</v>
          </cell>
          <cell r="Q75">
            <v>0.79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46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6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المعارج</v>
          </cell>
          <cell r="BG75" t="str">
            <v>الحاقة1</v>
          </cell>
          <cell r="BH75" t="str">
            <v>نوح28</v>
          </cell>
          <cell r="BI75">
            <v>5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500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 t="e">
            <v>#REF!</v>
          </cell>
        </row>
        <row r="76">
          <cell r="A76">
            <v>73</v>
          </cell>
          <cell r="B76" t="str">
            <v>2010/23</v>
          </cell>
          <cell r="C76" t="str">
            <v xml:space="preserve">زاوي رضا بن الصادق  </v>
          </cell>
          <cell r="D76">
            <v>35187</v>
          </cell>
          <cell r="E76" t="str">
            <v xml:space="preserve">الرقيبة </v>
          </cell>
          <cell r="F76">
            <v>17</v>
          </cell>
          <cell r="G76" t="str">
            <v>زاوي الصادق</v>
          </cell>
          <cell r="H76">
            <v>0</v>
          </cell>
          <cell r="I76" t="str">
            <v>حي السلام- الرقيبة</v>
          </cell>
          <cell r="J76" t="str">
            <v>الأولى ثانوي</v>
          </cell>
          <cell r="K76" t="str">
            <v>الساسي رضواني</v>
          </cell>
          <cell r="L76" t="str">
            <v>حلقة زيد بن ثابت رضي الله عنه</v>
          </cell>
          <cell r="M76">
            <v>41516</v>
          </cell>
          <cell r="N76" t="str">
            <v>ولابي محمد الأخضر</v>
          </cell>
          <cell r="O76" t="str">
            <v/>
          </cell>
          <cell r="P76">
            <v>0</v>
          </cell>
          <cell r="Q76">
            <v>0.8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42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11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التحريم</v>
          </cell>
          <cell r="BG76" t="str">
            <v>الطلاق1</v>
          </cell>
          <cell r="BH76" t="str">
            <v>الطلاق12</v>
          </cell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500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 t="e">
            <v>#REF!</v>
          </cell>
        </row>
        <row r="77">
          <cell r="A77">
            <v>74</v>
          </cell>
          <cell r="B77" t="str">
            <v>2012/25</v>
          </cell>
          <cell r="C77" t="str">
            <v>واسع أسامة بن محمد الصالح</v>
          </cell>
          <cell r="D77">
            <v>36759</v>
          </cell>
          <cell r="E77" t="str">
            <v>بالرقيبة</v>
          </cell>
          <cell r="F77">
            <v>13</v>
          </cell>
          <cell r="G77" t="str">
            <v>محمد الضالح واسع</v>
          </cell>
          <cell r="H77" t="str">
            <v>0669206384</v>
          </cell>
          <cell r="I77" t="str">
            <v>حي 20 أوت - الرقيبة</v>
          </cell>
          <cell r="J77" t="str">
            <v>الثالثة متوسط</v>
          </cell>
          <cell r="K77" t="str">
            <v>محمد بوضياف</v>
          </cell>
          <cell r="L77" t="str">
            <v>حلقة مصعب بن عمير رضي الله عنه</v>
          </cell>
          <cell r="M77">
            <v>41518</v>
          </cell>
          <cell r="N77" t="str">
            <v>رضواني عبد المالك بن الهادي</v>
          </cell>
          <cell r="O77" t="str">
            <v/>
          </cell>
          <cell r="P77">
            <v>0</v>
          </cell>
          <cell r="Q77">
            <v>0.9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21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الجن</v>
          </cell>
          <cell r="BG77" t="str">
            <v>نوح1</v>
          </cell>
          <cell r="BH77" t="str">
            <v>المعارج44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500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 t="e">
            <v>#REF!</v>
          </cell>
        </row>
        <row r="78">
          <cell r="A78">
            <v>75</v>
          </cell>
          <cell r="B78" t="str">
            <v>2012/24</v>
          </cell>
          <cell r="C78" t="str">
            <v>واسع محمد الامين بن محمد الصالح</v>
          </cell>
          <cell r="D78">
            <v>35578</v>
          </cell>
          <cell r="E78" t="str">
            <v>بالرقيبة</v>
          </cell>
          <cell r="F78">
            <v>16</v>
          </cell>
          <cell r="G78" t="str">
            <v>محمد الضالح واسع</v>
          </cell>
          <cell r="H78" t="str">
            <v>0669206384</v>
          </cell>
          <cell r="I78" t="str">
            <v>حي 20 أوت - الرقيبة</v>
          </cell>
          <cell r="J78" t="str">
            <v>الثانية ثانوي</v>
          </cell>
          <cell r="K78" t="str">
            <v>الساسي رضواني</v>
          </cell>
          <cell r="L78" t="str">
            <v>حلقة زيد بن ثابت رضي الله عنه</v>
          </cell>
          <cell r="M78">
            <v>41518</v>
          </cell>
          <cell r="N78" t="str">
            <v>ولابي محمد الأخضر</v>
          </cell>
          <cell r="O78" t="str">
            <v/>
          </cell>
          <cell r="P78">
            <v>0</v>
          </cell>
          <cell r="Q78">
            <v>0.7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51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محمد</v>
          </cell>
          <cell r="BG78" t="str">
            <v>الاحقاف1</v>
          </cell>
          <cell r="BH78" t="str">
            <v>الجاثية37</v>
          </cell>
          <cell r="BI78">
            <v>502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500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 t="e">
            <v>#REF!</v>
          </cell>
        </row>
        <row r="79">
          <cell r="A79">
            <v>76</v>
          </cell>
          <cell r="B79" t="str">
            <v>2012/39</v>
          </cell>
          <cell r="C79" t="str">
            <v>رضواني بلال بن امبارك</v>
          </cell>
          <cell r="D79">
            <v>35123</v>
          </cell>
          <cell r="E79" t="str">
            <v>بالرقيبة</v>
          </cell>
          <cell r="F79">
            <v>17</v>
          </cell>
          <cell r="G79" t="str">
            <v>رضواني امبارك</v>
          </cell>
          <cell r="H79" t="str">
            <v>0778809394</v>
          </cell>
          <cell r="I79" t="str">
            <v>حي السلام - الرقيبة</v>
          </cell>
          <cell r="J79" t="str">
            <v>الرابعة متوسط</v>
          </cell>
          <cell r="K79" t="str">
            <v>امبارك بوضبية</v>
          </cell>
          <cell r="L79" t="str">
            <v>حلقة زيد بن ثابت رضي الله عنه</v>
          </cell>
          <cell r="M79">
            <v>41518</v>
          </cell>
          <cell r="N79" t="str">
            <v>ولابي محمد الأخضر</v>
          </cell>
          <cell r="O79" t="str">
            <v/>
          </cell>
          <cell r="P79">
            <v>0</v>
          </cell>
          <cell r="Q79">
            <v>0.85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26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7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المجادلة</v>
          </cell>
          <cell r="BG79" t="str">
            <v>الحديد1</v>
          </cell>
          <cell r="BH79" t="str">
            <v>الحديد15</v>
          </cell>
          <cell r="BI79">
            <v>2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500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 t="e">
            <v>#REF!</v>
          </cell>
        </row>
        <row r="80">
          <cell r="A80">
            <v>77</v>
          </cell>
          <cell r="B80" t="str">
            <v>2013/42</v>
          </cell>
          <cell r="C80" t="str">
            <v>صالحي عبد النور بن ابراهيم</v>
          </cell>
          <cell r="D80">
            <v>38412</v>
          </cell>
          <cell r="E80" t="str">
            <v>الرقيبة</v>
          </cell>
          <cell r="F80">
            <v>8</v>
          </cell>
          <cell r="G80" t="str">
            <v>ابلااهيم صالحي</v>
          </cell>
          <cell r="H80">
            <v>0</v>
          </cell>
          <cell r="I80" t="str">
            <v>حي 20 أوت - الرقيبة</v>
          </cell>
          <cell r="J80" t="str">
            <v>الرابعة ابتدائي</v>
          </cell>
          <cell r="K80" t="str">
            <v>العابد العربي</v>
          </cell>
          <cell r="L80" t="str">
            <v xml:space="preserve"> حلقة أنس بن مالك رضي الله عنه</v>
          </cell>
          <cell r="M80">
            <v>41518</v>
          </cell>
          <cell r="N80" t="str">
            <v>زاوي بشير بن السعيدي</v>
          </cell>
          <cell r="O80" t="str">
            <v/>
          </cell>
          <cell r="P80">
            <v>0</v>
          </cell>
          <cell r="Q80">
            <v>0.91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19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الناس</v>
          </cell>
          <cell r="BG80" t="str">
            <v>الناس1</v>
          </cell>
          <cell r="BH80" t="str">
            <v>الاعلى19</v>
          </cell>
          <cell r="BI80">
            <v>14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500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 t="e">
            <v>#REF!</v>
          </cell>
        </row>
        <row r="81">
          <cell r="A81">
            <v>78</v>
          </cell>
          <cell r="B81" t="str">
            <v>2010/06</v>
          </cell>
          <cell r="C81" t="str">
            <v xml:space="preserve">سفيان بن عبد الرحمان رضواني </v>
          </cell>
          <cell r="D81">
            <v>38616</v>
          </cell>
          <cell r="E81" t="str">
            <v xml:space="preserve">الرقيبة </v>
          </cell>
          <cell r="F81">
            <v>8</v>
          </cell>
          <cell r="G81" t="str">
            <v>رضواني عبد الرحمان</v>
          </cell>
          <cell r="H81">
            <v>0</v>
          </cell>
          <cell r="I81" t="str">
            <v>حي السلام- الرقيبة</v>
          </cell>
          <cell r="J81">
            <v>0</v>
          </cell>
          <cell r="K81">
            <v>0</v>
          </cell>
          <cell r="L81" t="str">
            <v>حلقة عبد الله بن عباس رضي الله عنه</v>
          </cell>
          <cell r="M81">
            <v>41518</v>
          </cell>
          <cell r="N81">
            <v>0</v>
          </cell>
          <cell r="O81" t="str">
            <v/>
          </cell>
          <cell r="P81">
            <v>0</v>
          </cell>
          <cell r="Q81" t="str">
            <v/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 t="str">
            <v/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 t="str">
            <v/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البينة</v>
          </cell>
          <cell r="BG81" t="str">
            <v/>
          </cell>
          <cell r="BH81" t="str">
            <v/>
          </cell>
          <cell r="BI81" t="str">
            <v/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 t="str">
            <v/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 t="str">
            <v/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 t="e">
            <v>#REF!</v>
          </cell>
        </row>
        <row r="82">
          <cell r="A82">
            <v>79</v>
          </cell>
          <cell r="B82" t="str">
            <v>2012/23</v>
          </cell>
          <cell r="C82" t="str">
            <v>نصيرة قصي بن الصادق</v>
          </cell>
          <cell r="D82">
            <v>36166</v>
          </cell>
          <cell r="E82" t="str">
            <v>بالوادي</v>
          </cell>
          <cell r="F82">
            <v>14</v>
          </cell>
          <cell r="G82" t="str">
            <v>الصادق نصيرة</v>
          </cell>
          <cell r="H82" t="str">
            <v>0669767218</v>
          </cell>
          <cell r="I82" t="str">
            <v>حي 20 أوت - الرقيبة</v>
          </cell>
          <cell r="J82">
            <v>0</v>
          </cell>
          <cell r="K82">
            <v>0</v>
          </cell>
          <cell r="L82" t="str">
            <v>حلقة الحسن البصري رحمه الله</v>
          </cell>
          <cell r="M82">
            <v>41518</v>
          </cell>
          <cell r="N82" t="str">
            <v>سواكر لمين</v>
          </cell>
          <cell r="O82" t="str">
            <v/>
          </cell>
          <cell r="P82">
            <v>0</v>
          </cell>
          <cell r="Q82">
            <v>0.91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15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الذاريات</v>
          </cell>
          <cell r="BG82" t="str">
            <v>ق1</v>
          </cell>
          <cell r="BH82" t="str">
            <v>ق45</v>
          </cell>
          <cell r="BI82">
            <v>2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500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 t="e">
            <v>#REF!</v>
          </cell>
        </row>
        <row r="83">
          <cell r="A83">
            <v>80</v>
          </cell>
          <cell r="B83" t="str">
            <v>2013/35</v>
          </cell>
          <cell r="C83" t="str">
            <v>نصيرة عبد العظيم بن الصادق</v>
          </cell>
          <cell r="D83">
            <v>0</v>
          </cell>
          <cell r="E83">
            <v>0</v>
          </cell>
          <cell r="F83">
            <v>113</v>
          </cell>
          <cell r="G83" t="str">
            <v>نصيرة الصادق</v>
          </cell>
          <cell r="H83" t="str">
            <v>0556242497</v>
          </cell>
          <cell r="I83" t="str">
            <v>حي 20 أوت - الرقيبة</v>
          </cell>
          <cell r="J83" t="str">
            <v>الرابعة ابتدائي</v>
          </cell>
          <cell r="K83" t="str">
            <v>العابد العربي</v>
          </cell>
          <cell r="L83" t="str">
            <v>حلقة عبد الرحمان بن عوف رضي الله عنه</v>
          </cell>
          <cell r="M83">
            <v>41518</v>
          </cell>
          <cell r="N83">
            <v>0</v>
          </cell>
          <cell r="O83" t="str">
            <v/>
          </cell>
          <cell r="P83">
            <v>0</v>
          </cell>
          <cell r="Q83" t="str">
            <v/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 t="str">
            <v/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 t="str">
            <v/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الناس</v>
          </cell>
          <cell r="BG83" t="str">
            <v/>
          </cell>
          <cell r="BH83" t="str">
            <v/>
          </cell>
          <cell r="BI83" t="str">
            <v/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 t="str">
            <v/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 t="str">
            <v/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 t="e">
            <v>#REF!</v>
          </cell>
        </row>
        <row r="84">
          <cell r="A84">
            <v>81</v>
          </cell>
          <cell r="B84" t="str">
            <v>2012/48</v>
          </cell>
          <cell r="C84" t="str">
            <v>ولابي محمد البشير بن العايش</v>
          </cell>
          <cell r="D84">
            <v>37484</v>
          </cell>
          <cell r="E84" t="str">
            <v>بالوادي</v>
          </cell>
          <cell r="F84">
            <v>11</v>
          </cell>
          <cell r="G84" t="str">
            <v>ولابي العايش</v>
          </cell>
          <cell r="H84" t="str">
            <v>0780659687</v>
          </cell>
          <cell r="I84" t="str">
            <v>حي 20 أوت - الرقيبة</v>
          </cell>
          <cell r="J84" t="str">
            <v>الأولى متوسط</v>
          </cell>
          <cell r="K84" t="str">
            <v xml:space="preserve">صالح خشيبة </v>
          </cell>
          <cell r="L84" t="str">
            <v xml:space="preserve"> حلقة أنس بن مالك رضي الله عنه</v>
          </cell>
          <cell r="M84">
            <v>41518</v>
          </cell>
          <cell r="N84" t="str">
            <v>زاوي بشير بن السعيدي</v>
          </cell>
          <cell r="O84" t="str">
            <v/>
          </cell>
          <cell r="P84">
            <v>0</v>
          </cell>
          <cell r="Q84">
            <v>0.92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13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المرسلات</v>
          </cell>
          <cell r="BG84" t="str">
            <v>الانسان1</v>
          </cell>
          <cell r="BH84" t="str">
            <v>الانسان10</v>
          </cell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500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 t="e">
            <v>#REF!</v>
          </cell>
        </row>
        <row r="85">
          <cell r="A85">
            <v>82</v>
          </cell>
          <cell r="B85" t="str">
            <v>2012/17</v>
          </cell>
          <cell r="C85" t="str">
            <v>رضواني نصرالدين بن البشير</v>
          </cell>
          <cell r="D85">
            <v>38199</v>
          </cell>
          <cell r="E85" t="str">
            <v>بالرقيبة</v>
          </cell>
          <cell r="F85">
            <v>9</v>
          </cell>
          <cell r="G85" t="str">
            <v>رضواني بشير</v>
          </cell>
          <cell r="H85">
            <v>0</v>
          </cell>
          <cell r="I85" t="str">
            <v>حي السلام - الرقيبة</v>
          </cell>
          <cell r="J85" t="str">
            <v>الرابعة ابتدائي</v>
          </cell>
          <cell r="K85">
            <v>0</v>
          </cell>
          <cell r="L85" t="str">
            <v>حلقة عبد الله بن عباس رضي الله عنه</v>
          </cell>
          <cell r="M85">
            <v>41518</v>
          </cell>
          <cell r="N85">
            <v>0</v>
          </cell>
          <cell r="O85" t="str">
            <v/>
          </cell>
          <cell r="P85">
            <v>0</v>
          </cell>
          <cell r="Q85" t="str">
            <v/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 t="str">
            <v/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 t="str">
            <v/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البينة</v>
          </cell>
          <cell r="BG85" t="str">
            <v/>
          </cell>
          <cell r="BH85" t="str">
            <v/>
          </cell>
          <cell r="BI85" t="str">
            <v/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 t="str">
            <v/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 t="str">
            <v/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 t="e">
            <v>#REF!</v>
          </cell>
        </row>
        <row r="86">
          <cell r="A86">
            <v>83</v>
          </cell>
          <cell r="B86" t="str">
            <v>2012/02</v>
          </cell>
          <cell r="C86" t="str">
            <v>رضواني الطالب مسعود بن العايش</v>
          </cell>
          <cell r="D86">
            <v>38928</v>
          </cell>
          <cell r="E86" t="str">
            <v xml:space="preserve">بالرقيبة </v>
          </cell>
          <cell r="F86">
            <v>7</v>
          </cell>
          <cell r="G86" t="str">
            <v>رضواني العايش</v>
          </cell>
          <cell r="H86">
            <v>0</v>
          </cell>
          <cell r="I86" t="str">
            <v>حي السلام -الرقيبة</v>
          </cell>
          <cell r="J86">
            <v>0</v>
          </cell>
          <cell r="K86">
            <v>0</v>
          </cell>
          <cell r="L86" t="str">
            <v>حلقة عبد الرحمان بن عوف رضي الله عنه</v>
          </cell>
          <cell r="M86">
            <v>41518</v>
          </cell>
          <cell r="N86">
            <v>0</v>
          </cell>
          <cell r="O86" t="str">
            <v/>
          </cell>
          <cell r="P86">
            <v>0</v>
          </cell>
          <cell r="Q86" t="str">
            <v/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 t="str">
            <v/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 t="str">
            <v/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البينة</v>
          </cell>
          <cell r="BG86" t="str">
            <v/>
          </cell>
          <cell r="BH86" t="str">
            <v/>
          </cell>
          <cell r="BI86" t="str">
            <v/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 t="str">
            <v/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 t="str">
            <v/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 t="e">
            <v>#REF!</v>
          </cell>
        </row>
        <row r="87">
          <cell r="A87">
            <v>84</v>
          </cell>
          <cell r="B87" t="str">
            <v>2013/43</v>
          </cell>
          <cell r="C87" t="str">
            <v>بن قرطابة عبد الفتاح بن الشارف</v>
          </cell>
          <cell r="D87">
            <v>34751</v>
          </cell>
          <cell r="E87" t="str">
            <v>الرقيبة</v>
          </cell>
          <cell r="F87">
            <v>18</v>
          </cell>
          <cell r="G87" t="str">
            <v>بن قرطابة الشارف</v>
          </cell>
          <cell r="H87" t="str">
            <v>0779049704</v>
          </cell>
          <cell r="I87" t="str">
            <v>حي 20 أوت - الرقيبة</v>
          </cell>
          <cell r="J87" t="str">
            <v>الثالثة ثانوي</v>
          </cell>
          <cell r="K87" t="str">
            <v>الساسي رضواني</v>
          </cell>
          <cell r="L87" t="str">
            <v>حلقة زيد بن ثابت رضي الله عنه</v>
          </cell>
          <cell r="M87">
            <v>41522</v>
          </cell>
          <cell r="N87" t="str">
            <v>ولابي محمد الأخضر</v>
          </cell>
          <cell r="O87" t="str">
            <v>إنقطع منذ شهرسبتمبر</v>
          </cell>
          <cell r="P87">
            <v>0</v>
          </cell>
          <cell r="Q87">
            <v>0.05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66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18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الناس</v>
          </cell>
          <cell r="BG87" t="str">
            <v>الناس1</v>
          </cell>
          <cell r="BH87" t="str">
            <v>الناس1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500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 t="e">
            <v>#REF!</v>
          </cell>
        </row>
        <row r="88">
          <cell r="A88">
            <v>85</v>
          </cell>
          <cell r="B88" t="str">
            <v>2007/29</v>
          </cell>
          <cell r="C88" t="str">
            <v xml:space="preserve">رضواني عبد السلام بن عبد الباسط </v>
          </cell>
          <cell r="D88">
            <v>37002</v>
          </cell>
          <cell r="E88" t="str">
            <v xml:space="preserve">الرقيبة </v>
          </cell>
          <cell r="F88">
            <v>12</v>
          </cell>
          <cell r="G88" t="str">
            <v>عبد الباسط رضواني</v>
          </cell>
          <cell r="H88" t="str">
            <v>0779333270</v>
          </cell>
          <cell r="I88" t="str">
            <v>حي السلام - الرقيبة</v>
          </cell>
          <cell r="J88">
            <v>0</v>
          </cell>
          <cell r="K88">
            <v>0</v>
          </cell>
          <cell r="L88" t="str">
            <v>حلقة أسامة بن زيد رضي الله عنه</v>
          </cell>
          <cell r="M88">
            <v>41523</v>
          </cell>
          <cell r="N88" t="str">
            <v>زاوي عبد السلام بن رشيد</v>
          </cell>
          <cell r="O88" t="str">
            <v/>
          </cell>
          <cell r="P88">
            <v>0</v>
          </cell>
          <cell r="Q88">
            <v>0.85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26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البروج</v>
          </cell>
          <cell r="BG88" t="str">
            <v>الانشقاق1</v>
          </cell>
          <cell r="BH88" t="str">
            <v>عبس42</v>
          </cell>
          <cell r="BI88">
            <v>3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500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 t="e">
            <v>#REF!</v>
          </cell>
        </row>
        <row r="89">
          <cell r="A89">
            <v>86</v>
          </cell>
          <cell r="B89" t="str">
            <v>2010/07</v>
          </cell>
          <cell r="C89" t="str">
            <v xml:space="preserve">سمير بن لزهر جغل </v>
          </cell>
          <cell r="D89">
            <v>38227</v>
          </cell>
          <cell r="E89" t="str">
            <v xml:space="preserve">الرقيبة </v>
          </cell>
          <cell r="F89">
            <v>9</v>
          </cell>
          <cell r="G89" t="str">
            <v>لزهر جغل</v>
          </cell>
          <cell r="H89" t="str">
            <v>0799334392</v>
          </cell>
          <cell r="I89" t="str">
            <v>حي السلام- الرقيبة</v>
          </cell>
          <cell r="J89" t="str">
            <v>الرابعة ابتدائي</v>
          </cell>
          <cell r="K89" t="str">
            <v>صالحي اعمارة</v>
          </cell>
          <cell r="L89" t="str">
            <v>حلقة عبد الله بن مسعود رضي الله عنه</v>
          </cell>
          <cell r="M89">
            <v>41523</v>
          </cell>
          <cell r="N89">
            <v>0</v>
          </cell>
          <cell r="O89" t="str">
            <v/>
          </cell>
          <cell r="P89">
            <v>0</v>
          </cell>
          <cell r="Q89" t="str">
            <v/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 t="str">
            <v/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 t="str">
            <v/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الليل</v>
          </cell>
          <cell r="BG89" t="str">
            <v/>
          </cell>
          <cell r="BH89" t="str">
            <v/>
          </cell>
          <cell r="BI89" t="str">
            <v/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 t="str">
            <v/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 t="str">
            <v/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 t="e">
            <v>#REF!</v>
          </cell>
        </row>
        <row r="90">
          <cell r="A90">
            <v>87</v>
          </cell>
          <cell r="B90" t="str">
            <v>2007/18</v>
          </cell>
          <cell r="C90" t="str">
            <v xml:space="preserve">عبادي عبد الباسط بن ميلود </v>
          </cell>
          <cell r="D90">
            <v>35679</v>
          </cell>
          <cell r="E90" t="str">
            <v xml:space="preserve">الرقيبة </v>
          </cell>
          <cell r="F90">
            <v>16</v>
          </cell>
          <cell r="G90" t="str">
            <v>عبد الرحمان عبادي</v>
          </cell>
          <cell r="H90" t="str">
            <v>0791910441</v>
          </cell>
          <cell r="I90" t="str">
            <v>حي السلام - الرقيبة</v>
          </cell>
          <cell r="J90" t="str">
            <v>الرابعة متوسط</v>
          </cell>
          <cell r="K90">
            <v>0</v>
          </cell>
          <cell r="L90" t="str">
            <v>حلقة زيد بن ثابت رضي الله عنه</v>
          </cell>
          <cell r="M90">
            <v>41523</v>
          </cell>
          <cell r="N90" t="str">
            <v>ولابي محمد الأخضر</v>
          </cell>
          <cell r="O90" t="str">
            <v/>
          </cell>
          <cell r="P90">
            <v>0</v>
          </cell>
          <cell r="Q90">
            <v>0.84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34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2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الانسان</v>
          </cell>
          <cell r="BG90" t="str">
            <v>القيامة1</v>
          </cell>
          <cell r="BH90" t="str">
            <v>المدثر56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500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 t="e">
            <v>#REF!</v>
          </cell>
        </row>
        <row r="91">
          <cell r="A91">
            <v>88</v>
          </cell>
          <cell r="B91" t="str">
            <v>2007/33</v>
          </cell>
          <cell r="C91" t="str">
            <v xml:space="preserve">عبادي محمد الصالح بن ميلود </v>
          </cell>
          <cell r="D91">
            <v>36535</v>
          </cell>
          <cell r="E91" t="str">
            <v xml:space="preserve">الرقيبة </v>
          </cell>
          <cell r="F91">
            <v>13</v>
          </cell>
          <cell r="G91" t="str">
            <v>عبد الرحمان</v>
          </cell>
          <cell r="H91">
            <v>0</v>
          </cell>
          <cell r="I91" t="str">
            <v>حي السلام - الرقيبة</v>
          </cell>
          <cell r="J91">
            <v>0</v>
          </cell>
          <cell r="K91">
            <v>0</v>
          </cell>
          <cell r="L91" t="str">
            <v>حلقة مصعب بن عمير رضي الله عنه</v>
          </cell>
          <cell r="M91">
            <v>41523</v>
          </cell>
          <cell r="N91" t="str">
            <v>رضواني عبد المالك بن الهادي</v>
          </cell>
          <cell r="O91" t="str">
            <v/>
          </cell>
          <cell r="P91">
            <v>0</v>
          </cell>
          <cell r="Q91">
            <v>0.72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49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2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الانفطار</v>
          </cell>
          <cell r="BG91" t="str">
            <v>التكوير1</v>
          </cell>
          <cell r="BH91" t="str">
            <v>عبس42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500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 t="e">
            <v>#REF!</v>
          </cell>
        </row>
        <row r="92">
          <cell r="A92">
            <v>89</v>
          </cell>
          <cell r="B92" t="str">
            <v>2008/18</v>
          </cell>
          <cell r="C92" t="str">
            <v>محمد طلال بن بشير رضواني</v>
          </cell>
          <cell r="D92">
            <v>37233</v>
          </cell>
          <cell r="E92" t="str">
            <v xml:space="preserve">الرقيبة </v>
          </cell>
          <cell r="F92">
            <v>12</v>
          </cell>
          <cell r="G92" t="str">
            <v>بشير رضواني</v>
          </cell>
          <cell r="H92">
            <v>0</v>
          </cell>
          <cell r="I92" t="str">
            <v>حي السلام- الرقيبة</v>
          </cell>
          <cell r="J92">
            <v>0</v>
          </cell>
          <cell r="K92">
            <v>0</v>
          </cell>
          <cell r="L92" t="str">
            <v>حلقة مصعب بن عمير رضي الله عنه</v>
          </cell>
          <cell r="M92">
            <v>41523</v>
          </cell>
          <cell r="N92" t="str">
            <v>رضواني عبد المالك بن الهادي</v>
          </cell>
          <cell r="O92" t="str">
            <v/>
          </cell>
          <cell r="P92">
            <v>0</v>
          </cell>
          <cell r="Q92">
            <v>0.85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26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المرسلات</v>
          </cell>
          <cell r="BG92" t="str">
            <v>الانسان1</v>
          </cell>
          <cell r="BH92" t="str">
            <v>النبا40</v>
          </cell>
          <cell r="BI92">
            <v>5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500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 t="e">
            <v>#REF!</v>
          </cell>
        </row>
        <row r="93">
          <cell r="A93">
            <v>90</v>
          </cell>
          <cell r="B93" t="str">
            <v>2009/48</v>
          </cell>
          <cell r="C93" t="str">
            <v>العيد بن الطيب رضواني</v>
          </cell>
          <cell r="D93">
            <v>36656</v>
          </cell>
          <cell r="E93" t="str">
            <v xml:space="preserve">الرقيبة </v>
          </cell>
          <cell r="F93">
            <v>13</v>
          </cell>
          <cell r="G93" t="str">
            <v>الطيب رضواني</v>
          </cell>
          <cell r="H93">
            <v>0</v>
          </cell>
          <cell r="I93" t="str">
            <v>حي السلام- الرقيبة</v>
          </cell>
          <cell r="J93">
            <v>0</v>
          </cell>
          <cell r="K93">
            <v>0</v>
          </cell>
          <cell r="L93" t="str">
            <v>حلقة مصعب بن عمير رضي الله عنه</v>
          </cell>
          <cell r="M93">
            <v>41523</v>
          </cell>
          <cell r="N93" t="str">
            <v>رضواني عبد المالك بن الهادي</v>
          </cell>
          <cell r="O93" t="str">
            <v/>
          </cell>
          <cell r="P93">
            <v>0</v>
          </cell>
          <cell r="Q93">
            <v>0.85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30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3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الناس</v>
          </cell>
          <cell r="BG93" t="str">
            <v>الناس1</v>
          </cell>
          <cell r="BH93" t="str">
            <v>الفجر30</v>
          </cell>
          <cell r="BI93">
            <v>12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500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 t="e">
            <v>#REF!</v>
          </cell>
        </row>
        <row r="94">
          <cell r="A94">
            <v>91</v>
          </cell>
          <cell r="B94" t="str">
            <v>2013/28</v>
          </cell>
          <cell r="C94" t="str">
            <v>سخري عبد الباسط بن عبد المجيد</v>
          </cell>
          <cell r="D94">
            <v>36473</v>
          </cell>
          <cell r="E94" t="str">
            <v>الرقيبة</v>
          </cell>
          <cell r="F94">
            <v>14</v>
          </cell>
          <cell r="G94" t="str">
            <v>سخري عبد المجيد</v>
          </cell>
          <cell r="H94">
            <v>0</v>
          </cell>
          <cell r="I94" t="str">
            <v>حي 20 أوت - الرقيبة</v>
          </cell>
          <cell r="J94">
            <v>0</v>
          </cell>
          <cell r="K94">
            <v>0</v>
          </cell>
          <cell r="L94" t="str">
            <v>حلقة الحسن البصري رحمه الله</v>
          </cell>
          <cell r="M94">
            <v>41523</v>
          </cell>
          <cell r="N94" t="str">
            <v>سواكر لمين</v>
          </cell>
          <cell r="O94" t="str">
            <v/>
          </cell>
          <cell r="P94">
            <v>0</v>
          </cell>
          <cell r="Q94">
            <v>0.86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28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الانسان</v>
          </cell>
          <cell r="BG94" t="str">
            <v>القيامة1</v>
          </cell>
          <cell r="BH94" t="str">
            <v>المدثر30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500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 t="e">
            <v>#REF!</v>
          </cell>
        </row>
        <row r="95">
          <cell r="A95">
            <v>92</v>
          </cell>
          <cell r="B95" t="str">
            <v>2011/32</v>
          </cell>
          <cell r="C95" t="str">
            <v>رضواني الجموعي بن الطيب</v>
          </cell>
          <cell r="D95">
            <v>37823</v>
          </cell>
          <cell r="E95" t="str">
            <v xml:space="preserve">بالرقيبة </v>
          </cell>
          <cell r="F95">
            <v>10</v>
          </cell>
          <cell r="G95" t="str">
            <v>الطيب رضواني</v>
          </cell>
          <cell r="H95">
            <v>0</v>
          </cell>
          <cell r="I95" t="str">
            <v>حي السلام -الرقيبة</v>
          </cell>
          <cell r="J95">
            <v>0</v>
          </cell>
          <cell r="K95">
            <v>0</v>
          </cell>
          <cell r="L95" t="str">
            <v>حلقة عبد الرحمان بن عوف رضي الله عنه</v>
          </cell>
          <cell r="M95">
            <v>41523</v>
          </cell>
          <cell r="N95">
            <v>0</v>
          </cell>
          <cell r="O95" t="str">
            <v/>
          </cell>
          <cell r="P95">
            <v>0</v>
          </cell>
          <cell r="Q95" t="str">
            <v/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 t="str">
            <v/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 t="str">
            <v/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الكافرون</v>
          </cell>
          <cell r="BG95" t="str">
            <v/>
          </cell>
          <cell r="BH95" t="str">
            <v/>
          </cell>
          <cell r="BI95" t="str">
            <v/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 t="str">
            <v/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 t="str">
            <v/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 t="e">
            <v>#REF!</v>
          </cell>
        </row>
        <row r="96">
          <cell r="A96">
            <v>93</v>
          </cell>
          <cell r="B96" t="str">
            <v>2008/35</v>
          </cell>
          <cell r="C96" t="str">
            <v>مسعود بن الطاهر رضواني</v>
          </cell>
          <cell r="D96">
            <v>36734</v>
          </cell>
          <cell r="E96" t="str">
            <v xml:space="preserve">الرقيبة </v>
          </cell>
          <cell r="F96">
            <v>13</v>
          </cell>
          <cell r="G96" t="str">
            <v>الطاهر رضواني</v>
          </cell>
          <cell r="H96">
            <v>0</v>
          </cell>
          <cell r="I96" t="str">
            <v>حي السلام- الرقيبة</v>
          </cell>
          <cell r="J96">
            <v>0</v>
          </cell>
          <cell r="K96">
            <v>0</v>
          </cell>
          <cell r="L96" t="str">
            <v>حلقة مصعب بن عمير رضي الله عنه</v>
          </cell>
          <cell r="M96">
            <v>41523</v>
          </cell>
          <cell r="N96" t="str">
            <v>رضواني عبد المالك بن الهادي</v>
          </cell>
          <cell r="O96" t="str">
            <v/>
          </cell>
          <cell r="P96">
            <v>0</v>
          </cell>
          <cell r="Q96">
            <v>0.3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55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الناس</v>
          </cell>
          <cell r="BG96" t="str">
            <v>الناس1</v>
          </cell>
          <cell r="BH96" t="str">
            <v>البينة8</v>
          </cell>
          <cell r="BI96">
            <v>6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500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 t="e">
            <v>#REF!</v>
          </cell>
        </row>
        <row r="97">
          <cell r="A97">
            <v>94</v>
          </cell>
          <cell r="B97" t="str">
            <v>2009/28</v>
          </cell>
          <cell r="C97" t="str">
            <v>لزهر بن الطاهر رضواني</v>
          </cell>
          <cell r="D97">
            <v>37934</v>
          </cell>
          <cell r="E97" t="str">
            <v xml:space="preserve">الرقيبة </v>
          </cell>
          <cell r="F97">
            <v>10</v>
          </cell>
          <cell r="G97" t="str">
            <v>الطاهر رضواني</v>
          </cell>
          <cell r="H97">
            <v>0</v>
          </cell>
          <cell r="I97" t="str">
            <v>حي السلام- الرقيبة</v>
          </cell>
          <cell r="J97">
            <v>0</v>
          </cell>
          <cell r="K97">
            <v>0</v>
          </cell>
          <cell r="L97" t="str">
            <v>حلقة عبد الله بن مسعود رضي الله عنه</v>
          </cell>
          <cell r="M97">
            <v>41523</v>
          </cell>
          <cell r="N97">
            <v>0</v>
          </cell>
          <cell r="O97" t="str">
            <v/>
          </cell>
          <cell r="P97">
            <v>0</v>
          </cell>
          <cell r="Q97" t="str">
            <v/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 t="str">
            <v/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 t="str">
            <v/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التكاثر</v>
          </cell>
          <cell r="BG97" t="str">
            <v/>
          </cell>
          <cell r="BH97" t="str">
            <v/>
          </cell>
          <cell r="BI97" t="str">
            <v/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 t="str">
            <v/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 t="str">
            <v/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 t="e">
            <v>#REF!</v>
          </cell>
        </row>
        <row r="98">
          <cell r="A98">
            <v>95</v>
          </cell>
          <cell r="B98" t="str">
            <v>2007/08</v>
          </cell>
          <cell r="C98" t="str">
            <v xml:space="preserve">سواكر عبد المهيمن بن لمين </v>
          </cell>
          <cell r="D98">
            <v>36285</v>
          </cell>
          <cell r="E98" t="str">
            <v xml:space="preserve">الرقيبة </v>
          </cell>
          <cell r="F98">
            <v>14</v>
          </cell>
          <cell r="G98" t="str">
            <v>لمين سواكر</v>
          </cell>
          <cell r="H98">
            <v>0</v>
          </cell>
          <cell r="I98" t="str">
            <v>حي السلام - الرقيبة</v>
          </cell>
          <cell r="J98">
            <v>0</v>
          </cell>
          <cell r="K98">
            <v>0</v>
          </cell>
          <cell r="L98" t="str">
            <v>حلقة أبو بكر الصديق رضي الله عنه</v>
          </cell>
          <cell r="M98">
            <v>41523</v>
          </cell>
          <cell r="N98" t="str">
            <v>زاوي عبد السلام بن رشيد</v>
          </cell>
          <cell r="O98" t="str">
            <v/>
          </cell>
          <cell r="P98">
            <v>0</v>
          </cell>
          <cell r="Q98">
            <v>0.2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57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 t="str">
            <v>00</v>
          </cell>
          <cell r="BH98" t="str">
            <v>00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 t="e">
            <v>#REF!</v>
          </cell>
        </row>
        <row r="99">
          <cell r="A99">
            <v>96</v>
          </cell>
          <cell r="B99" t="str">
            <v>2007/06</v>
          </cell>
          <cell r="C99" t="str">
            <v xml:space="preserve">رضواني عبد العالي بن الطاهر </v>
          </cell>
          <cell r="D99">
            <v>34729</v>
          </cell>
          <cell r="E99" t="str">
            <v xml:space="preserve">الرقيبة </v>
          </cell>
          <cell r="F99">
            <v>18</v>
          </cell>
          <cell r="G99" t="str">
            <v>الطاهر رضواني</v>
          </cell>
          <cell r="H99">
            <v>0</v>
          </cell>
          <cell r="I99" t="str">
            <v>حي السلام - الرقيبة</v>
          </cell>
          <cell r="J99">
            <v>0</v>
          </cell>
          <cell r="K99">
            <v>0</v>
          </cell>
          <cell r="L99" t="str">
            <v>حلقة أبو بكر الصديق رضي الله عنه</v>
          </cell>
          <cell r="M99">
            <v>41523</v>
          </cell>
          <cell r="N99" t="str">
            <v>زاوي عبد السلام بن رشيد</v>
          </cell>
          <cell r="O99" t="str">
            <v/>
          </cell>
          <cell r="P99">
            <v>0</v>
          </cell>
          <cell r="Q99">
            <v>0.2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57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 t="str">
            <v>00</v>
          </cell>
          <cell r="BH99" t="str">
            <v>00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 t="e">
            <v>#REF!</v>
          </cell>
        </row>
        <row r="100">
          <cell r="A100">
            <v>97</v>
          </cell>
          <cell r="B100" t="str">
            <v>2011/07</v>
          </cell>
          <cell r="C100" t="str">
            <v xml:space="preserve">عبد الستار بن الطيب رضواني </v>
          </cell>
          <cell r="D100">
            <v>38132</v>
          </cell>
          <cell r="E100" t="str">
            <v xml:space="preserve">بالرقيبة </v>
          </cell>
          <cell r="F100">
            <v>9</v>
          </cell>
          <cell r="G100" t="str">
            <v>الطيب</v>
          </cell>
          <cell r="H100">
            <v>0</v>
          </cell>
          <cell r="I100" t="str">
            <v>حي السلام -الرقيبة</v>
          </cell>
          <cell r="J100">
            <v>0</v>
          </cell>
          <cell r="K100">
            <v>0</v>
          </cell>
          <cell r="L100" t="str">
            <v>حلقة عبد الله بن عباس رضي الله عنه</v>
          </cell>
          <cell r="M100">
            <v>41523</v>
          </cell>
          <cell r="N100">
            <v>0</v>
          </cell>
          <cell r="O100" t="str">
            <v/>
          </cell>
          <cell r="P100">
            <v>0</v>
          </cell>
          <cell r="Q100" t="str">
            <v/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 t="str">
            <v/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 t="str">
            <v/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الزلزلة</v>
          </cell>
          <cell r="BG100" t="str">
            <v/>
          </cell>
          <cell r="BH100" t="str">
            <v/>
          </cell>
          <cell r="BI100" t="str">
            <v/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 t="str">
            <v/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 t="str">
            <v/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 t="e">
            <v>#REF!</v>
          </cell>
        </row>
        <row r="101">
          <cell r="A101">
            <v>98</v>
          </cell>
          <cell r="B101" t="str">
            <v>2011/05</v>
          </cell>
          <cell r="C101" t="str">
            <v>أحمد بن الطيب رضواني</v>
          </cell>
          <cell r="D101">
            <v>36023</v>
          </cell>
          <cell r="E101" t="str">
            <v xml:space="preserve">بالرقيبة </v>
          </cell>
          <cell r="F101">
            <v>15</v>
          </cell>
          <cell r="G101" t="str">
            <v>الطيب</v>
          </cell>
          <cell r="H101">
            <v>0</v>
          </cell>
          <cell r="I101" t="str">
            <v>حي السلام -الرقيبة</v>
          </cell>
          <cell r="J101">
            <v>0</v>
          </cell>
          <cell r="K101">
            <v>0</v>
          </cell>
          <cell r="L101" t="str">
            <v>حلقة الحسن البصري رحمه الله</v>
          </cell>
          <cell r="M101">
            <v>41523</v>
          </cell>
          <cell r="N101" t="str">
            <v>سواكر لمين</v>
          </cell>
          <cell r="O101" t="str">
            <v/>
          </cell>
          <cell r="P101">
            <v>0</v>
          </cell>
          <cell r="Q101">
            <v>0.8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42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5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النبا</v>
          </cell>
          <cell r="BG101" t="str">
            <v>المرسلات1</v>
          </cell>
          <cell r="BH101" t="str">
            <v>الانسان20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500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 t="e">
            <v>#REF!</v>
          </cell>
        </row>
        <row r="102">
          <cell r="A102">
            <v>99</v>
          </cell>
          <cell r="B102" t="str">
            <v>2009/20</v>
          </cell>
          <cell r="C102" t="str">
            <v>عبد السلام بن الطيب رضواني</v>
          </cell>
          <cell r="D102">
            <v>37435</v>
          </cell>
          <cell r="E102" t="str">
            <v xml:space="preserve">الرقيبة </v>
          </cell>
          <cell r="F102">
            <v>11</v>
          </cell>
          <cell r="G102" t="str">
            <v>الطيب رضواني</v>
          </cell>
          <cell r="H102">
            <v>0</v>
          </cell>
          <cell r="I102" t="str">
            <v>حي السلام- الرقيبة</v>
          </cell>
          <cell r="J102">
            <v>0</v>
          </cell>
          <cell r="K102">
            <v>0</v>
          </cell>
          <cell r="L102" t="str">
            <v>حلقة عبد الله بن عباس رضي الله عنه</v>
          </cell>
          <cell r="M102">
            <v>41523</v>
          </cell>
          <cell r="N102">
            <v>0</v>
          </cell>
          <cell r="O102" t="str">
            <v/>
          </cell>
          <cell r="P102">
            <v>0</v>
          </cell>
          <cell r="Q102" t="str">
            <v/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 t="str">
            <v/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 t="str">
            <v/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الانشقاق</v>
          </cell>
          <cell r="BG102" t="str">
            <v/>
          </cell>
          <cell r="BH102" t="str">
            <v/>
          </cell>
          <cell r="BI102" t="str">
            <v/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 t="str">
            <v/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 t="str">
            <v/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 t="e">
            <v>#REF!</v>
          </cell>
        </row>
        <row r="103">
          <cell r="A103">
            <v>100</v>
          </cell>
          <cell r="B103" t="str">
            <v>2007/31</v>
          </cell>
          <cell r="C103" t="str">
            <v xml:space="preserve">رضواني ياسين بن امبارك  </v>
          </cell>
          <cell r="D103">
            <v>35877</v>
          </cell>
          <cell r="E103" t="str">
            <v xml:space="preserve">الرقيبة </v>
          </cell>
          <cell r="F103">
            <v>15</v>
          </cell>
          <cell r="G103" t="str">
            <v>امبارك رضواني</v>
          </cell>
          <cell r="H103">
            <v>0</v>
          </cell>
          <cell r="I103" t="str">
            <v>حي السلام - الرقيبة</v>
          </cell>
          <cell r="J103">
            <v>0</v>
          </cell>
          <cell r="K103">
            <v>0</v>
          </cell>
          <cell r="L103" t="str">
            <v>حلقة الحسن البصري رحمه الله</v>
          </cell>
          <cell r="M103">
            <v>41523</v>
          </cell>
          <cell r="N103" t="str">
            <v>سواكر لمين</v>
          </cell>
          <cell r="O103" t="str">
            <v/>
          </cell>
          <cell r="P103">
            <v>0</v>
          </cell>
          <cell r="Q103">
            <v>0.85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26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6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الناس</v>
          </cell>
          <cell r="BG103" t="str">
            <v>الناس1</v>
          </cell>
          <cell r="BH103" t="str">
            <v>البروج21</v>
          </cell>
          <cell r="BI103">
            <v>15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500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 t="e">
            <v>#REF!</v>
          </cell>
        </row>
        <row r="104">
          <cell r="A104">
            <v>101</v>
          </cell>
          <cell r="B104" t="str">
            <v>2013/25</v>
          </cell>
          <cell r="C104" t="str">
            <v>عمامره بشيربن علي</v>
          </cell>
          <cell r="D104">
            <v>35997</v>
          </cell>
          <cell r="E104" t="str">
            <v>الرقيبة</v>
          </cell>
          <cell r="F104">
            <v>15</v>
          </cell>
          <cell r="G104" t="str">
            <v>عمامرة علي</v>
          </cell>
          <cell r="H104">
            <v>0</v>
          </cell>
          <cell r="I104" t="str">
            <v>حي 20 أوت - الرقيبة</v>
          </cell>
          <cell r="J104">
            <v>0</v>
          </cell>
          <cell r="K104">
            <v>0</v>
          </cell>
          <cell r="L104" t="str">
            <v>حلقة الحسن البصري رحمه الله</v>
          </cell>
          <cell r="M104">
            <v>41523</v>
          </cell>
          <cell r="N104" t="str">
            <v>سواكر لمين</v>
          </cell>
          <cell r="O104" t="str">
            <v>إنقطع منذ شهرسبتمبر</v>
          </cell>
          <cell r="P104">
            <v>0</v>
          </cell>
          <cell r="Q104">
            <v>0.05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66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18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المطففين</v>
          </cell>
          <cell r="BG104" t="str">
            <v>المطففين1</v>
          </cell>
          <cell r="BH104" t="str">
            <v>المطففين1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500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 t="e">
            <v>#REF!</v>
          </cell>
        </row>
        <row r="105">
          <cell r="A105">
            <v>102</v>
          </cell>
          <cell r="B105" t="str">
            <v>2011/18</v>
          </cell>
          <cell r="C105" t="str">
            <v xml:space="preserve">رضواني محمد حسين بن اعمارة </v>
          </cell>
          <cell r="D105">
            <v>37752</v>
          </cell>
          <cell r="E105" t="str">
            <v xml:space="preserve">بالرقيبة </v>
          </cell>
          <cell r="F105">
            <v>10</v>
          </cell>
          <cell r="G105" t="str">
            <v>اعمارة رضواني</v>
          </cell>
          <cell r="H105" t="str">
            <v>0772942820</v>
          </cell>
          <cell r="I105" t="str">
            <v>حي السلام -الرقيبة</v>
          </cell>
          <cell r="J105">
            <v>0</v>
          </cell>
          <cell r="K105">
            <v>0</v>
          </cell>
          <cell r="L105" t="str">
            <v>حلقة عبد الله بن عباس رضي الله عنه</v>
          </cell>
          <cell r="M105">
            <v>41523</v>
          </cell>
          <cell r="N105">
            <v>0</v>
          </cell>
          <cell r="O105" t="str">
            <v/>
          </cell>
          <cell r="P105">
            <v>0</v>
          </cell>
          <cell r="Q105" t="str">
            <v/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 t="str">
            <v/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 t="str">
            <v/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الناس</v>
          </cell>
          <cell r="BG105" t="str">
            <v/>
          </cell>
          <cell r="BH105" t="str">
            <v/>
          </cell>
          <cell r="BI105" t="str">
            <v/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 t="str">
            <v/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 t="str">
            <v/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 t="e">
            <v>#REF!</v>
          </cell>
        </row>
        <row r="106">
          <cell r="A106">
            <v>103</v>
          </cell>
          <cell r="B106" t="str">
            <v>2013/22</v>
          </cell>
          <cell r="C106" t="str">
            <v>ولابي هارون بن عبد القادر</v>
          </cell>
          <cell r="D106">
            <v>36386</v>
          </cell>
          <cell r="E106" t="str">
            <v xml:space="preserve">الرقيبة </v>
          </cell>
          <cell r="F106">
            <v>14</v>
          </cell>
          <cell r="G106" t="str">
            <v>ولابي عبد القادر</v>
          </cell>
          <cell r="H106" t="str">
            <v>0557978932</v>
          </cell>
          <cell r="I106" t="str">
            <v>حي 20 أوت - الرقيبة</v>
          </cell>
          <cell r="J106">
            <v>0</v>
          </cell>
          <cell r="K106">
            <v>0</v>
          </cell>
          <cell r="L106" t="str">
            <v>حلقة الحسن البصري رحمه الله</v>
          </cell>
          <cell r="M106">
            <v>41523</v>
          </cell>
          <cell r="N106" t="str">
            <v>سواكر لمين</v>
          </cell>
          <cell r="O106" t="str">
            <v/>
          </cell>
          <cell r="P106">
            <v>0</v>
          </cell>
          <cell r="Q106">
            <v>0.71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50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المرسلات</v>
          </cell>
          <cell r="BG106" t="str">
            <v>الانسان1</v>
          </cell>
          <cell r="BH106" t="str">
            <v>الانسان8</v>
          </cell>
          <cell r="BI106">
            <v>1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500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 t="e">
            <v>#REF!</v>
          </cell>
        </row>
        <row r="107">
          <cell r="A107">
            <v>104</v>
          </cell>
          <cell r="B107" t="str">
            <v>2009/17</v>
          </cell>
          <cell r="C107" t="str">
            <v>إسحاق بن محمد رضواني</v>
          </cell>
          <cell r="D107">
            <v>37681</v>
          </cell>
          <cell r="E107" t="str">
            <v xml:space="preserve">الرقيبة </v>
          </cell>
          <cell r="F107">
            <v>10</v>
          </cell>
          <cell r="G107" t="str">
            <v>محمد رضواني</v>
          </cell>
          <cell r="H107">
            <v>0</v>
          </cell>
          <cell r="I107" t="str">
            <v>حي السلام- الرقيبة</v>
          </cell>
          <cell r="J107">
            <v>0</v>
          </cell>
          <cell r="K107">
            <v>0</v>
          </cell>
          <cell r="L107" t="str">
            <v>حلقة عبد الله بن مسعود رضي الله عنه</v>
          </cell>
          <cell r="M107">
            <v>41523</v>
          </cell>
          <cell r="N107">
            <v>0</v>
          </cell>
          <cell r="O107" t="str">
            <v/>
          </cell>
          <cell r="P107">
            <v>0</v>
          </cell>
          <cell r="Q107" t="str">
            <v/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 t="str">
            <v/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 t="str">
            <v/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المطففين</v>
          </cell>
          <cell r="BG107" t="str">
            <v/>
          </cell>
          <cell r="BH107" t="str">
            <v/>
          </cell>
          <cell r="BI107" t="str">
            <v/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 t="str">
            <v/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 t="str">
            <v/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 t="e">
            <v>#REF!</v>
          </cell>
        </row>
        <row r="108">
          <cell r="A108">
            <v>105</v>
          </cell>
          <cell r="B108" t="str">
            <v>2013/45</v>
          </cell>
          <cell r="C108" t="str">
            <v>ولابي زكرياء بن عبد القادر</v>
          </cell>
          <cell r="D108">
            <v>37112</v>
          </cell>
          <cell r="E108" t="str">
            <v>الرقيبة</v>
          </cell>
          <cell r="F108">
            <v>12</v>
          </cell>
          <cell r="G108" t="str">
            <v>ولابي عبد القادر</v>
          </cell>
          <cell r="H108" t="str">
            <v>0557978932</v>
          </cell>
          <cell r="I108" t="str">
            <v>حي السلام - الرقيبة</v>
          </cell>
          <cell r="J108">
            <v>0</v>
          </cell>
          <cell r="K108">
            <v>0</v>
          </cell>
          <cell r="L108" t="str">
            <v>حلقة مصعب بن عمير رضي الله عنه</v>
          </cell>
          <cell r="M108">
            <v>41523</v>
          </cell>
          <cell r="N108" t="str">
            <v>رضواني عبد المالك بن الهادي</v>
          </cell>
          <cell r="O108" t="str">
            <v/>
          </cell>
          <cell r="P108">
            <v>0</v>
          </cell>
          <cell r="Q108">
            <v>0.85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26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3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الناس</v>
          </cell>
          <cell r="BG108" t="str">
            <v>الناس1</v>
          </cell>
          <cell r="BH108" t="str">
            <v>القارعة11</v>
          </cell>
          <cell r="BI108">
            <v>5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500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 t="e">
            <v>#REF!</v>
          </cell>
        </row>
        <row r="109">
          <cell r="A109">
            <v>106</v>
          </cell>
          <cell r="B109" t="str">
            <v>2013/44</v>
          </cell>
          <cell r="C109" t="str">
            <v>رضواني نصر بن محمد</v>
          </cell>
          <cell r="D109">
            <v>37633</v>
          </cell>
          <cell r="E109" t="str">
            <v>الرقيبة</v>
          </cell>
          <cell r="F109">
            <v>10</v>
          </cell>
          <cell r="G109" t="str">
            <v>رضواني محمد</v>
          </cell>
          <cell r="H109">
            <v>0</v>
          </cell>
          <cell r="I109" t="str">
            <v>حي السلام - الرقيبة</v>
          </cell>
          <cell r="J109">
            <v>0</v>
          </cell>
          <cell r="K109">
            <v>0</v>
          </cell>
          <cell r="L109" t="str">
            <v>حلقة عبد الله بن مسعود رضي الله عنه</v>
          </cell>
          <cell r="M109">
            <v>41523</v>
          </cell>
          <cell r="N109">
            <v>0</v>
          </cell>
          <cell r="O109" t="str">
            <v/>
          </cell>
          <cell r="P109">
            <v>0</v>
          </cell>
          <cell r="Q109" t="str">
            <v/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 t="str">
            <v/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 t="str">
            <v/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الناس</v>
          </cell>
          <cell r="BG109" t="str">
            <v/>
          </cell>
          <cell r="BH109" t="str">
            <v/>
          </cell>
          <cell r="BI109" t="str">
            <v/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 t="str">
            <v/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 t="str">
            <v/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 t="e">
            <v>#REF!</v>
          </cell>
        </row>
        <row r="110">
          <cell r="A110">
            <v>107</v>
          </cell>
          <cell r="B110" t="str">
            <v>2007/13</v>
          </cell>
          <cell r="C110" t="str">
            <v xml:space="preserve">رضواني اعمارة بن عون  </v>
          </cell>
          <cell r="D110">
            <v>35285</v>
          </cell>
          <cell r="E110" t="str">
            <v xml:space="preserve">الرقيبة </v>
          </cell>
          <cell r="F110">
            <v>17</v>
          </cell>
          <cell r="G110" t="str">
            <v>عون رضواني</v>
          </cell>
          <cell r="H110">
            <v>0</v>
          </cell>
          <cell r="I110" t="str">
            <v>حي السلام - الرقيبة</v>
          </cell>
          <cell r="J110">
            <v>0</v>
          </cell>
          <cell r="K110">
            <v>0</v>
          </cell>
          <cell r="L110" t="str">
            <v>حلقة زيد بن ثابت رضي الله عنه</v>
          </cell>
          <cell r="M110">
            <v>41523</v>
          </cell>
          <cell r="N110" t="str">
            <v>ولابي محمد الأخضر</v>
          </cell>
          <cell r="O110" t="str">
            <v>إنقطع منذ شهرسبتمبر</v>
          </cell>
          <cell r="P110">
            <v>0</v>
          </cell>
          <cell r="Q110">
            <v>0.05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66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18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الطلاق</v>
          </cell>
          <cell r="BG110" t="str">
            <v>التغابن1</v>
          </cell>
          <cell r="BH110" t="str">
            <v>التغابن1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500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 t="e">
            <v>#REF!</v>
          </cell>
        </row>
        <row r="111">
          <cell r="A111">
            <v>108</v>
          </cell>
          <cell r="B111" t="str">
            <v>2008/15</v>
          </cell>
          <cell r="C111" t="str">
            <v>عبد الودود بن عبد الوهاب رضواني</v>
          </cell>
          <cell r="D111">
            <v>37025</v>
          </cell>
          <cell r="E111" t="str">
            <v xml:space="preserve">ورقلة </v>
          </cell>
          <cell r="F111">
            <v>12</v>
          </cell>
          <cell r="G111" t="str">
            <v>عبد الوهاب رضواني</v>
          </cell>
          <cell r="H111">
            <v>0</v>
          </cell>
          <cell r="I111" t="str">
            <v>حي السلام- الرقيبة</v>
          </cell>
          <cell r="J111">
            <v>0</v>
          </cell>
          <cell r="K111">
            <v>0</v>
          </cell>
          <cell r="L111" t="str">
            <v xml:space="preserve"> حلقة أنس بن مالك رضي الله عنه</v>
          </cell>
          <cell r="M111">
            <v>41523</v>
          </cell>
          <cell r="N111" t="str">
            <v>زاوي بشير بن السعيدي</v>
          </cell>
          <cell r="O111" t="str">
            <v/>
          </cell>
          <cell r="P111">
            <v>0</v>
          </cell>
          <cell r="Q111">
            <v>0.84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34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2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البروج</v>
          </cell>
          <cell r="BG111" t="str">
            <v>الانشقاق1</v>
          </cell>
          <cell r="BH111" t="str">
            <v>المطففين36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500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 t="e">
            <v>#REF!</v>
          </cell>
        </row>
        <row r="112">
          <cell r="A112">
            <v>109</v>
          </cell>
          <cell r="B112" t="str">
            <v>2007/05</v>
          </cell>
          <cell r="C112" t="str">
            <v xml:space="preserve">رضواني عمر بن اعمارة </v>
          </cell>
          <cell r="D112">
            <v>34946</v>
          </cell>
          <cell r="E112" t="str">
            <v xml:space="preserve">الرقيبة </v>
          </cell>
          <cell r="F112">
            <v>18</v>
          </cell>
          <cell r="G112" t="str">
            <v>اعمارة رضواني</v>
          </cell>
          <cell r="H112">
            <v>0</v>
          </cell>
          <cell r="I112" t="str">
            <v>حي السلام - الرقيبة</v>
          </cell>
          <cell r="J112">
            <v>0</v>
          </cell>
          <cell r="K112">
            <v>0</v>
          </cell>
          <cell r="L112" t="str">
            <v>حلقة أبو بكر الصديق رضي الله عنه</v>
          </cell>
          <cell r="M112">
            <v>41526</v>
          </cell>
          <cell r="N112" t="str">
            <v>زاوي عبد السلام بن رشيد</v>
          </cell>
          <cell r="O112" t="str">
            <v/>
          </cell>
          <cell r="P112">
            <v>0</v>
          </cell>
          <cell r="Q112">
            <v>0.2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57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 t="str">
            <v>00</v>
          </cell>
          <cell r="BH112" t="str">
            <v>00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 t="e">
            <v>#REF!</v>
          </cell>
        </row>
        <row r="113">
          <cell r="A113">
            <v>110</v>
          </cell>
          <cell r="B113" t="str">
            <v>2007/20</v>
          </cell>
          <cell r="C113" t="str">
            <v xml:space="preserve">سواكر عبد العالي بن عبد الغني </v>
          </cell>
          <cell r="D113">
            <v>36347</v>
          </cell>
          <cell r="E113" t="str">
            <v xml:space="preserve">الرقيبة </v>
          </cell>
          <cell r="F113">
            <v>14</v>
          </cell>
          <cell r="G113" t="str">
            <v>عبد الغني سواكر</v>
          </cell>
          <cell r="H113">
            <v>0</v>
          </cell>
          <cell r="I113" t="str">
            <v>حي السلام - الرقيبة</v>
          </cell>
          <cell r="J113">
            <v>0</v>
          </cell>
          <cell r="K113">
            <v>0</v>
          </cell>
          <cell r="L113" t="str">
            <v>حلقة مصعب بن عمير رضي الله عنه</v>
          </cell>
          <cell r="M113">
            <v>41526</v>
          </cell>
          <cell r="N113" t="str">
            <v>رضواني عبد المالك بن الهادي</v>
          </cell>
          <cell r="O113" t="str">
            <v/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1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نوح</v>
          </cell>
          <cell r="BG113" t="str">
            <v>المعارج1</v>
          </cell>
          <cell r="BH113" t="str">
            <v>المعارج44</v>
          </cell>
          <cell r="BI113">
            <v>2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500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 t="e">
            <v>#REF!</v>
          </cell>
        </row>
        <row r="114">
          <cell r="A114">
            <v>111</v>
          </cell>
          <cell r="B114" t="str">
            <v>2008/22</v>
          </cell>
          <cell r="C114" t="str">
            <v>محمد الهاشمي بن علي رضواني</v>
          </cell>
          <cell r="D114">
            <v>36956</v>
          </cell>
          <cell r="E114" t="str">
            <v xml:space="preserve">الرقيبة </v>
          </cell>
          <cell r="F114">
            <v>12</v>
          </cell>
          <cell r="G114" t="str">
            <v>علي رضواني</v>
          </cell>
          <cell r="H114">
            <v>0</v>
          </cell>
          <cell r="I114" t="str">
            <v>حي السلام- الرقيبة</v>
          </cell>
          <cell r="J114">
            <v>0</v>
          </cell>
          <cell r="K114">
            <v>0</v>
          </cell>
          <cell r="L114" t="str">
            <v>حلقة مصعب بن عمير رضي الله عنه</v>
          </cell>
          <cell r="M114">
            <v>41526</v>
          </cell>
          <cell r="N114" t="str">
            <v>رضواني عبد المالك بن الهادي</v>
          </cell>
          <cell r="O114" t="str">
            <v/>
          </cell>
          <cell r="P114">
            <v>0</v>
          </cell>
          <cell r="Q114">
            <v>0.88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22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الجن</v>
          </cell>
          <cell r="BG114" t="str">
            <v>نوح1</v>
          </cell>
          <cell r="BH114" t="str">
            <v>نوح28</v>
          </cell>
          <cell r="BI114">
            <v>1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500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 t="e">
            <v>#REF!</v>
          </cell>
        </row>
        <row r="115">
          <cell r="A115">
            <v>112</v>
          </cell>
          <cell r="B115" t="str">
            <v>2011/29</v>
          </cell>
          <cell r="C115" t="str">
            <v>قعري عيسى بن محمد</v>
          </cell>
          <cell r="D115">
            <v>37451</v>
          </cell>
          <cell r="E115" t="str">
            <v xml:space="preserve">بالرقيبة </v>
          </cell>
          <cell r="F115">
            <v>11</v>
          </cell>
          <cell r="G115" t="str">
            <v>محمد قعري</v>
          </cell>
          <cell r="H115">
            <v>0</v>
          </cell>
          <cell r="I115" t="str">
            <v>حي السلام -الرقيبة</v>
          </cell>
          <cell r="J115">
            <v>0</v>
          </cell>
          <cell r="K115">
            <v>0</v>
          </cell>
          <cell r="L115" t="str">
            <v>حلقة عبد الله بن عمر رضي الله عنه</v>
          </cell>
          <cell r="M115">
            <v>41526</v>
          </cell>
          <cell r="N115">
            <v>0</v>
          </cell>
          <cell r="O115" t="str">
            <v/>
          </cell>
          <cell r="P115">
            <v>0</v>
          </cell>
          <cell r="Q115" t="str">
            <v/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 t="str">
            <v/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 t="str">
            <v/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الناس</v>
          </cell>
          <cell r="BG115" t="str">
            <v/>
          </cell>
          <cell r="BH115" t="str">
            <v/>
          </cell>
          <cell r="BI115" t="str">
            <v/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 t="str">
            <v/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 t="str">
            <v/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 t="e">
            <v>#REF!</v>
          </cell>
        </row>
        <row r="116">
          <cell r="A116">
            <v>113</v>
          </cell>
          <cell r="B116" t="str">
            <v>2013/46</v>
          </cell>
          <cell r="C116" t="str">
            <v>رضواني جابر الدين بن لمين</v>
          </cell>
          <cell r="D116">
            <v>38967</v>
          </cell>
          <cell r="E116" t="str">
            <v>الرقيبة</v>
          </cell>
          <cell r="F116">
            <v>7</v>
          </cell>
          <cell r="G116" t="str">
            <v>رضواني  لممين</v>
          </cell>
          <cell r="H116" t="str">
            <v>0794025529</v>
          </cell>
          <cell r="I116" t="str">
            <v>حي السلام - الرقيبة</v>
          </cell>
          <cell r="J116">
            <v>0</v>
          </cell>
          <cell r="K116">
            <v>0</v>
          </cell>
          <cell r="L116">
            <v>0</v>
          </cell>
          <cell r="M116">
            <v>41532</v>
          </cell>
          <cell r="N116" t="str">
            <v/>
          </cell>
          <cell r="O116" t="str">
            <v/>
          </cell>
          <cell r="P116">
            <v>0</v>
          </cell>
          <cell r="Q116" t="str">
            <v/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 t="str">
            <v/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 t="str">
            <v/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الناس</v>
          </cell>
          <cell r="BG116" t="str">
            <v/>
          </cell>
          <cell r="BH116" t="str">
            <v/>
          </cell>
          <cell r="BI116" t="str">
            <v/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 t="str">
            <v/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 t="str">
            <v/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 t="e">
            <v>#REF!</v>
          </cell>
        </row>
        <row r="117">
          <cell r="A117">
            <v>114</v>
          </cell>
          <cell r="B117" t="str">
            <v>2008/14</v>
          </cell>
          <cell r="C117" t="str">
            <v>محمد رشدي بن لمين رضواني</v>
          </cell>
          <cell r="D117">
            <v>37571</v>
          </cell>
          <cell r="E117" t="str">
            <v xml:space="preserve">الرقيبة </v>
          </cell>
          <cell r="F117">
            <v>11</v>
          </cell>
          <cell r="G117" t="str">
            <v>لمين رضواني</v>
          </cell>
          <cell r="H117" t="str">
            <v>0794025529</v>
          </cell>
          <cell r="I117" t="str">
            <v>حي السلام- الرقيبة</v>
          </cell>
          <cell r="J117">
            <v>0</v>
          </cell>
          <cell r="K117">
            <v>0</v>
          </cell>
          <cell r="L117" t="str">
            <v>حلقة عبد الله بن مسعود رضي الله عنه</v>
          </cell>
          <cell r="M117">
            <v>41532</v>
          </cell>
          <cell r="N117">
            <v>0</v>
          </cell>
          <cell r="O117" t="str">
            <v/>
          </cell>
          <cell r="P117">
            <v>0</v>
          </cell>
          <cell r="Q117" t="str">
            <v/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 t="str">
            <v/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 t="str">
            <v/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الناس</v>
          </cell>
          <cell r="BG117" t="str">
            <v/>
          </cell>
          <cell r="BH117" t="str">
            <v/>
          </cell>
          <cell r="BI117" t="str">
            <v/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 t="str">
            <v/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 t="str">
            <v/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 t="e">
            <v>#REF!</v>
          </cell>
        </row>
        <row r="118">
          <cell r="A118">
            <v>115</v>
          </cell>
          <cell r="B118" t="str">
            <v>2011/28</v>
          </cell>
          <cell r="C118" t="str">
            <v xml:space="preserve">رضواني محسن بن لمين </v>
          </cell>
          <cell r="D118">
            <v>38274</v>
          </cell>
          <cell r="E118" t="str">
            <v xml:space="preserve">بالرقيبة </v>
          </cell>
          <cell r="F118">
            <v>9</v>
          </cell>
          <cell r="G118" t="str">
            <v>لمين رضواني</v>
          </cell>
          <cell r="H118" t="str">
            <v>0794025529</v>
          </cell>
          <cell r="I118" t="str">
            <v>حي السلام -الرقيبة</v>
          </cell>
          <cell r="J118">
            <v>0</v>
          </cell>
          <cell r="K118">
            <v>0</v>
          </cell>
          <cell r="L118" t="str">
            <v>حلقة عبد الله بن مسعود رضي الله عنه</v>
          </cell>
          <cell r="M118">
            <v>41532</v>
          </cell>
          <cell r="N118">
            <v>0</v>
          </cell>
          <cell r="O118" t="str">
            <v/>
          </cell>
          <cell r="P118">
            <v>0</v>
          </cell>
          <cell r="Q118" t="str">
            <v/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 t="str">
            <v/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 t="str">
            <v/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الناس</v>
          </cell>
          <cell r="BG118" t="str">
            <v/>
          </cell>
          <cell r="BH118" t="str">
            <v/>
          </cell>
          <cell r="BI118" t="str">
            <v/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 t="str">
            <v/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 t="str">
            <v/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 t="e">
            <v>#REF!</v>
          </cell>
        </row>
        <row r="119">
          <cell r="A119">
            <v>116</v>
          </cell>
          <cell r="B119" t="str">
            <v>2013/32</v>
          </cell>
          <cell r="C119" t="str">
            <v>زاوي أيمن بن العربي</v>
          </cell>
          <cell r="D119">
            <v>37301</v>
          </cell>
          <cell r="E119" t="str">
            <v>الوادي</v>
          </cell>
          <cell r="F119">
            <v>11</v>
          </cell>
          <cell r="G119" t="str">
            <v>زاوي العربي</v>
          </cell>
          <cell r="H119" t="str">
            <v>0779134839</v>
          </cell>
          <cell r="I119" t="str">
            <v>حي السلام - الرقيبة</v>
          </cell>
          <cell r="J119">
            <v>0</v>
          </cell>
          <cell r="K119">
            <v>0</v>
          </cell>
          <cell r="L119" t="str">
            <v xml:space="preserve"> حلقة أنس بن مالك رضي الله عنه</v>
          </cell>
          <cell r="M119">
            <v>41532</v>
          </cell>
          <cell r="N119" t="str">
            <v>زاوي بشير بن السعيدي</v>
          </cell>
          <cell r="O119" t="str">
            <v/>
          </cell>
          <cell r="P119">
            <v>0</v>
          </cell>
          <cell r="Q119">
            <v>0.2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57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البلد</v>
          </cell>
          <cell r="BG119" t="str">
            <v>البلد1</v>
          </cell>
          <cell r="BH119" t="str">
            <v>البلد1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500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 t="e">
            <v>#REF!</v>
          </cell>
        </row>
        <row r="120">
          <cell r="A120">
            <v>117</v>
          </cell>
          <cell r="B120" t="str">
            <v>2013/48</v>
          </cell>
          <cell r="C120" t="str">
            <v>رضواني عبد الكامل بن عبد المطلب</v>
          </cell>
          <cell r="D120">
            <v>38542</v>
          </cell>
          <cell r="E120" t="str">
            <v>الرقيبة</v>
          </cell>
          <cell r="F120">
            <v>8</v>
          </cell>
          <cell r="G120" t="str">
            <v>رضواني عبد المطلب</v>
          </cell>
          <cell r="H120" t="str">
            <v>0775708551</v>
          </cell>
          <cell r="I120" t="str">
            <v>حي السلام - الرقيبة</v>
          </cell>
          <cell r="J120">
            <v>0</v>
          </cell>
          <cell r="K120" t="str">
            <v>صالحي اعمارة</v>
          </cell>
          <cell r="L120">
            <v>0</v>
          </cell>
          <cell r="M120">
            <v>41532</v>
          </cell>
          <cell r="N120" t="str">
            <v/>
          </cell>
          <cell r="O120" t="str">
            <v/>
          </cell>
          <cell r="P120">
            <v>0</v>
          </cell>
          <cell r="Q120" t="str">
            <v/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 t="str">
            <v/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 t="str">
            <v/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الناس</v>
          </cell>
          <cell r="BG120" t="str">
            <v/>
          </cell>
          <cell r="BH120" t="str">
            <v/>
          </cell>
          <cell r="BI120" t="str">
            <v/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 t="str">
            <v/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 t="str">
            <v/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 t="e">
            <v>#REF!</v>
          </cell>
        </row>
        <row r="121">
          <cell r="A121">
            <v>118</v>
          </cell>
          <cell r="B121" t="str">
            <v>2013/47</v>
          </cell>
          <cell r="C121" t="str">
            <v>رضواني عبد المنعم بن عبد المطلب</v>
          </cell>
          <cell r="D121">
            <v>39100</v>
          </cell>
          <cell r="E121" t="str">
            <v>الرقيبة</v>
          </cell>
          <cell r="F121">
            <v>6</v>
          </cell>
          <cell r="G121" t="str">
            <v>رضواني عبد المطلب</v>
          </cell>
          <cell r="H121" t="str">
            <v>0775708551</v>
          </cell>
          <cell r="I121" t="str">
            <v>حي السلام - الرقيبة</v>
          </cell>
          <cell r="J121">
            <v>0</v>
          </cell>
          <cell r="K121" t="str">
            <v>صالحي اعمارة</v>
          </cell>
          <cell r="L121">
            <v>0</v>
          </cell>
          <cell r="M121">
            <v>41532</v>
          </cell>
          <cell r="N121" t="str">
            <v/>
          </cell>
          <cell r="O121" t="str">
            <v/>
          </cell>
          <cell r="P121">
            <v>0</v>
          </cell>
          <cell r="Q121" t="str">
            <v/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 t="str">
            <v/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 t="str">
            <v/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الناس</v>
          </cell>
          <cell r="BG121" t="str">
            <v/>
          </cell>
          <cell r="BH121" t="str">
            <v/>
          </cell>
          <cell r="BI121" t="str">
            <v/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 t="str">
            <v/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 t="str">
            <v/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 t="e">
            <v>#REF!</v>
          </cell>
        </row>
        <row r="122">
          <cell r="A122">
            <v>119</v>
          </cell>
          <cell r="B122" t="str">
            <v>2012/52</v>
          </cell>
          <cell r="C122" t="str">
            <v>ولابي أيمن بن السعيد</v>
          </cell>
          <cell r="D122">
            <v>37036</v>
          </cell>
          <cell r="E122" t="str">
            <v>بالرقيبة</v>
          </cell>
          <cell r="F122">
            <v>12</v>
          </cell>
          <cell r="G122" t="str">
            <v>ولابي السعيد</v>
          </cell>
          <cell r="H122">
            <v>0</v>
          </cell>
          <cell r="I122" t="str">
            <v>حي 20 أوت - الرقيبة</v>
          </cell>
          <cell r="J122" t="str">
            <v>الثانية متوسط</v>
          </cell>
          <cell r="K122">
            <v>0</v>
          </cell>
          <cell r="L122" t="str">
            <v>حلقة مصعب بن عمير رضي الله عنه</v>
          </cell>
          <cell r="M122">
            <v>41532</v>
          </cell>
          <cell r="N122" t="str">
            <v>رضواني عبد المالك بن الهادي</v>
          </cell>
          <cell r="O122" t="str">
            <v/>
          </cell>
          <cell r="P122">
            <v>0</v>
          </cell>
          <cell r="Q122">
            <v>0.94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9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البلد</v>
          </cell>
          <cell r="BG122" t="str">
            <v>الفجر1</v>
          </cell>
          <cell r="BH122" t="str">
            <v>البروج4</v>
          </cell>
          <cell r="BI122">
            <v>3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500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 t="e">
            <v>#REF!</v>
          </cell>
        </row>
        <row r="123">
          <cell r="A123">
            <v>120</v>
          </cell>
          <cell r="B123" t="str">
            <v>2013/21</v>
          </cell>
          <cell r="C123" t="str">
            <v>زاوي سليم بن علي</v>
          </cell>
          <cell r="D123">
            <v>36345</v>
          </cell>
          <cell r="E123" t="str">
            <v xml:space="preserve">الرقيبة </v>
          </cell>
          <cell r="F123">
            <v>14</v>
          </cell>
          <cell r="G123" t="str">
            <v>رضواني علي</v>
          </cell>
          <cell r="H123" t="str">
            <v>0666403475</v>
          </cell>
          <cell r="I123" t="str">
            <v>حي 20 أوت - الرقيبة</v>
          </cell>
          <cell r="J123" t="str">
            <v>الثانية متوسط</v>
          </cell>
          <cell r="K123" t="str">
            <v>محمد فرحات</v>
          </cell>
          <cell r="L123" t="str">
            <v>حلقة الحسن البصري رحمه الله</v>
          </cell>
          <cell r="M123">
            <v>41532</v>
          </cell>
          <cell r="N123" t="str">
            <v>سواكر لمين</v>
          </cell>
          <cell r="O123" t="str">
            <v/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1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الانسان</v>
          </cell>
          <cell r="BG123" t="str">
            <v>القيامة1</v>
          </cell>
          <cell r="BH123" t="str">
            <v>المرسلات19</v>
          </cell>
          <cell r="BI123">
            <v>3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500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 t="e">
            <v>#REF!</v>
          </cell>
        </row>
        <row r="124">
          <cell r="A124">
            <v>121</v>
          </cell>
          <cell r="B124" t="str">
            <v>2007/34</v>
          </cell>
          <cell r="C124" t="str">
            <v xml:space="preserve">رضواني عبد المهيمن بن عبد المالك  </v>
          </cell>
          <cell r="D124">
            <v>34798</v>
          </cell>
          <cell r="E124" t="str">
            <v xml:space="preserve">الرقيبة </v>
          </cell>
          <cell r="F124">
            <v>18</v>
          </cell>
          <cell r="G124" t="str">
            <v>عبد المالك رضواني</v>
          </cell>
          <cell r="H124">
            <v>0</v>
          </cell>
          <cell r="I124" t="str">
            <v>حي السلام - الرقيبة</v>
          </cell>
          <cell r="J124" t="str">
            <v>الثانية ثانوي</v>
          </cell>
          <cell r="K124" t="str">
            <v>الساسي رضواني</v>
          </cell>
          <cell r="L124" t="str">
            <v>حلقة زيد بن ثابت رضي الله عنه</v>
          </cell>
          <cell r="M124">
            <v>41532</v>
          </cell>
          <cell r="N124" t="str">
            <v>ولابي محمد الأخضر</v>
          </cell>
          <cell r="O124" t="str">
            <v/>
          </cell>
          <cell r="P124">
            <v>0</v>
          </cell>
          <cell r="Q124">
            <v>0.76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48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3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التحريم</v>
          </cell>
          <cell r="BG124" t="str">
            <v>الطلاق1</v>
          </cell>
          <cell r="BH124" t="str">
            <v>الطلاق12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500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 t="e">
            <v>#REF!</v>
          </cell>
        </row>
        <row r="125">
          <cell r="A125">
            <v>122</v>
          </cell>
          <cell r="B125" t="str">
            <v>2009/53</v>
          </cell>
          <cell r="C125" t="str">
            <v>فارس بن علي زايد</v>
          </cell>
          <cell r="D125">
            <v>37838</v>
          </cell>
          <cell r="E125" t="str">
            <v xml:space="preserve">الرقيبة </v>
          </cell>
          <cell r="F125">
            <v>10</v>
          </cell>
          <cell r="G125" t="str">
            <v>علي زايد</v>
          </cell>
          <cell r="H125">
            <v>0</v>
          </cell>
          <cell r="I125" t="str">
            <v>حي السلام- الرقيبة</v>
          </cell>
          <cell r="J125" t="str">
            <v>الخامسة ابتدائي</v>
          </cell>
          <cell r="K125" t="str">
            <v>صالحي اعمارة</v>
          </cell>
          <cell r="L125" t="str">
            <v xml:space="preserve"> حلقة أنس بن مالك رضي الله عنه</v>
          </cell>
          <cell r="M125">
            <v>41533</v>
          </cell>
          <cell r="N125" t="str">
            <v>زاوي بشير بن السعيدي</v>
          </cell>
          <cell r="O125" t="str">
            <v/>
          </cell>
          <cell r="P125">
            <v>0</v>
          </cell>
          <cell r="Q125">
            <v>0.77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47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الانشقاق</v>
          </cell>
          <cell r="BG125" t="str">
            <v>المطففين1</v>
          </cell>
          <cell r="BH125" t="str">
            <v>المطففين36</v>
          </cell>
          <cell r="BI125">
            <v>1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500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 t="e">
            <v>#REF!</v>
          </cell>
        </row>
        <row r="126">
          <cell r="A126">
            <v>123</v>
          </cell>
          <cell r="B126" t="str">
            <v>2011/26</v>
          </cell>
          <cell r="C126" t="str">
            <v>زاوي عبد الرزاق بن محمد</v>
          </cell>
          <cell r="D126">
            <v>38036</v>
          </cell>
          <cell r="E126" t="str">
            <v xml:space="preserve">بالرقيبة </v>
          </cell>
          <cell r="F126">
            <v>9</v>
          </cell>
          <cell r="G126" t="str">
            <v>زاوي محمد</v>
          </cell>
          <cell r="H126">
            <v>0</v>
          </cell>
          <cell r="I126" t="str">
            <v>حي السلام -الرقيبة</v>
          </cell>
          <cell r="J126" t="str">
            <v>الرابعة ابتدائي</v>
          </cell>
          <cell r="K126" t="str">
            <v>صالحي اعمارة</v>
          </cell>
          <cell r="L126" t="str">
            <v>حلقة عبد الله بن مسعود رضي الله عنه</v>
          </cell>
          <cell r="M126">
            <v>41537</v>
          </cell>
          <cell r="N126">
            <v>0</v>
          </cell>
          <cell r="O126" t="str">
            <v/>
          </cell>
          <cell r="P126">
            <v>0</v>
          </cell>
          <cell r="Q126" t="str">
            <v/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 t="str">
            <v/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 t="str">
            <v/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الناس</v>
          </cell>
          <cell r="BG126" t="str">
            <v/>
          </cell>
          <cell r="BH126" t="str">
            <v/>
          </cell>
          <cell r="BI126" t="str">
            <v/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 t="str">
            <v/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 t="str">
            <v/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 t="e">
            <v>#REF!</v>
          </cell>
        </row>
        <row r="127">
          <cell r="A127">
            <v>124</v>
          </cell>
          <cell r="B127" t="str">
            <v>2011/39</v>
          </cell>
          <cell r="C127" t="str">
            <v>رضواني عبد الكريم بن بوبكر</v>
          </cell>
          <cell r="D127">
            <v>30956</v>
          </cell>
          <cell r="E127" t="str">
            <v xml:space="preserve">بالرقيبة </v>
          </cell>
          <cell r="F127">
            <v>29</v>
          </cell>
          <cell r="G127" t="str">
            <v>بوبكر رضواني</v>
          </cell>
          <cell r="H127">
            <v>0</v>
          </cell>
          <cell r="I127" t="str">
            <v>حي السلام -الرقيبة</v>
          </cell>
          <cell r="J127">
            <v>0</v>
          </cell>
          <cell r="K127">
            <v>0</v>
          </cell>
          <cell r="L127" t="str">
            <v>حلقة زيد بن ثابت رضي الله عنه</v>
          </cell>
          <cell r="M127">
            <v>41537</v>
          </cell>
          <cell r="N127" t="str">
            <v>ولابي محمد الأخضر</v>
          </cell>
          <cell r="O127" t="str">
            <v/>
          </cell>
          <cell r="P127">
            <v>0</v>
          </cell>
          <cell r="Q127" t="str">
            <v/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 t="str">
            <v/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 t="str">
            <v/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 t="str">
            <v/>
          </cell>
          <cell r="BH127" t="str">
            <v/>
          </cell>
          <cell r="BI127" t="str">
            <v/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 t="str">
            <v/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 t="str">
            <v/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 t="e">
            <v>#REF!</v>
          </cell>
        </row>
        <row r="128">
          <cell r="A128">
            <v>125</v>
          </cell>
          <cell r="B128" t="str">
            <v>2013/49</v>
          </cell>
          <cell r="C128" t="str">
            <v>رزاق لبزة أمين بن أحمد</v>
          </cell>
          <cell r="D128">
            <v>36094</v>
          </cell>
          <cell r="E128" t="str">
            <v>الوادي</v>
          </cell>
          <cell r="F128">
            <v>15</v>
          </cell>
          <cell r="G128" t="str">
            <v>رزاق لبزة احمد</v>
          </cell>
          <cell r="H128" t="str">
            <v>0661610808</v>
          </cell>
          <cell r="I128" t="str">
            <v>حي 20 اوت</v>
          </cell>
          <cell r="J128">
            <v>0</v>
          </cell>
          <cell r="K128">
            <v>0</v>
          </cell>
          <cell r="L128" t="str">
            <v>حلقة زيد بن ثابت رضي الله عنه</v>
          </cell>
          <cell r="M128">
            <v>0</v>
          </cell>
          <cell r="N128" t="str">
            <v>ولابي محمد الأخضر</v>
          </cell>
          <cell r="O128" t="str">
            <v/>
          </cell>
          <cell r="P128">
            <v>0</v>
          </cell>
          <cell r="Q128" t="str">
            <v/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 t="str">
            <v/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 t="str">
            <v/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الناس</v>
          </cell>
          <cell r="BG128" t="str">
            <v/>
          </cell>
          <cell r="BH128" t="str">
            <v/>
          </cell>
          <cell r="BI128" t="str">
            <v/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 t="str">
            <v/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 t="str">
            <v/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 t="e">
            <v>#REF!</v>
          </cell>
        </row>
        <row r="129">
          <cell r="A129">
            <v>126</v>
          </cell>
          <cell r="B129" t="str">
            <v>2013/30</v>
          </cell>
          <cell r="C129" t="str">
            <v>ولابي محمد الناصر بن مسعود</v>
          </cell>
          <cell r="D129">
            <v>36575</v>
          </cell>
          <cell r="E129" t="str">
            <v>الرقيبة</v>
          </cell>
          <cell r="F129">
            <v>13</v>
          </cell>
          <cell r="G129" t="str">
            <v>ولابي مسعود</v>
          </cell>
          <cell r="H129">
            <v>0</v>
          </cell>
          <cell r="I129" t="str">
            <v>حي 20 أوت - الرقيبة</v>
          </cell>
          <cell r="J129">
            <v>0</v>
          </cell>
          <cell r="K129">
            <v>0</v>
          </cell>
          <cell r="L129" t="str">
            <v>حلقة الزبير بن العوام رضي الله عنه</v>
          </cell>
          <cell r="M129">
            <v>0</v>
          </cell>
          <cell r="N129">
            <v>0</v>
          </cell>
          <cell r="O129" t="str">
            <v/>
          </cell>
          <cell r="P129">
            <v>0</v>
          </cell>
          <cell r="Q129" t="str">
            <v/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 t="str">
            <v/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 t="str">
            <v/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الناس</v>
          </cell>
          <cell r="BG129" t="str">
            <v/>
          </cell>
          <cell r="BH129" t="str">
            <v/>
          </cell>
          <cell r="BI129" t="str">
            <v/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 t="str">
            <v/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 t="str">
            <v/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 t="e">
            <v>#REF!</v>
          </cell>
        </row>
        <row r="130">
          <cell r="A130">
            <v>127</v>
          </cell>
          <cell r="B130" t="str">
            <v>2013/50</v>
          </cell>
          <cell r="C130" t="str">
            <v>قبي وليد بن بشير</v>
          </cell>
          <cell r="D130">
            <v>0</v>
          </cell>
          <cell r="E130">
            <v>0</v>
          </cell>
          <cell r="F130">
            <v>113</v>
          </cell>
          <cell r="G130" t="str">
            <v>قبي بشير</v>
          </cell>
          <cell r="H130">
            <v>0</v>
          </cell>
          <cell r="I130" t="str">
            <v>حي 20 أوت - الرقيبة</v>
          </cell>
          <cell r="J130">
            <v>0</v>
          </cell>
          <cell r="K130">
            <v>0</v>
          </cell>
          <cell r="L130" t="str">
            <v>حلقة الحسن البصري رحمه الله</v>
          </cell>
          <cell r="M130">
            <v>0</v>
          </cell>
          <cell r="N130" t="str">
            <v>سواكر لمين</v>
          </cell>
          <cell r="O130" t="str">
            <v/>
          </cell>
          <cell r="P130">
            <v>0</v>
          </cell>
          <cell r="Q130" t="str">
            <v/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 t="str">
            <v/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 t="str">
            <v/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الناس</v>
          </cell>
          <cell r="BG130" t="str">
            <v/>
          </cell>
          <cell r="BH130" t="str">
            <v/>
          </cell>
          <cell r="BI130" t="str">
            <v/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 t="str">
            <v/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 t="str">
            <v/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 t="e">
            <v>#REF!</v>
          </cell>
        </row>
        <row r="131">
          <cell r="A131">
            <v>128</v>
          </cell>
          <cell r="B131" t="str">
            <v>2009/08</v>
          </cell>
          <cell r="C131" t="str">
            <v>فارس بن علي رضواني</v>
          </cell>
          <cell r="D131">
            <v>36887</v>
          </cell>
          <cell r="E131" t="str">
            <v xml:space="preserve">الرقيبة </v>
          </cell>
          <cell r="F131">
            <v>13</v>
          </cell>
          <cell r="G131" t="str">
            <v>علي رضواني</v>
          </cell>
          <cell r="H131">
            <v>0</v>
          </cell>
          <cell r="I131" t="str">
            <v>حي السلام- الرقيبة</v>
          </cell>
          <cell r="J131">
            <v>0</v>
          </cell>
          <cell r="K131">
            <v>0</v>
          </cell>
          <cell r="L131" t="str">
            <v>حلقة مصعب بن عمير رضي الله عنه</v>
          </cell>
          <cell r="M131">
            <v>0</v>
          </cell>
          <cell r="N131" t="str">
            <v>رضواني عبد المالك بن الهادي</v>
          </cell>
          <cell r="O131" t="str">
            <v/>
          </cell>
          <cell r="P131">
            <v>0</v>
          </cell>
          <cell r="Q131" t="str">
            <v/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 t="str">
            <v/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 t="str">
            <v/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الناس</v>
          </cell>
          <cell r="BG131" t="str">
            <v/>
          </cell>
          <cell r="BH131" t="str">
            <v/>
          </cell>
          <cell r="BI131" t="str">
            <v/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 t="str">
            <v/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 t="str">
            <v/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 t="e">
            <v>#REF!</v>
          </cell>
        </row>
        <row r="132">
          <cell r="A132">
            <v>129</v>
          </cell>
          <cell r="B132" t="str">
            <v>2009/27</v>
          </cell>
          <cell r="C132" t="str">
            <v>نذير بن علي رضواني</v>
          </cell>
          <cell r="D132">
            <v>37718</v>
          </cell>
          <cell r="E132" t="str">
            <v xml:space="preserve">الرقيبة </v>
          </cell>
          <cell r="F132">
            <v>10</v>
          </cell>
          <cell r="G132" t="str">
            <v>علي رضواني</v>
          </cell>
          <cell r="H132">
            <v>0</v>
          </cell>
          <cell r="I132" t="str">
            <v>حي السلام- الرقيبة</v>
          </cell>
          <cell r="J132">
            <v>0</v>
          </cell>
          <cell r="K132">
            <v>0</v>
          </cell>
          <cell r="L132" t="str">
            <v>حلقة عبد الله بن عباس رضي الله عنه</v>
          </cell>
          <cell r="M132">
            <v>0</v>
          </cell>
          <cell r="N132">
            <v>0</v>
          </cell>
          <cell r="O132" t="str">
            <v/>
          </cell>
          <cell r="P132">
            <v>0</v>
          </cell>
          <cell r="Q132" t="str">
            <v/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 t="str">
            <v/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 t="str">
            <v/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الطارق</v>
          </cell>
          <cell r="BG132" t="str">
            <v/>
          </cell>
          <cell r="BH132" t="str">
            <v/>
          </cell>
          <cell r="BI132" t="str">
            <v/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 t="str">
            <v/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 t="str">
            <v/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 t="e">
            <v>#REF!</v>
          </cell>
        </row>
        <row r="133">
          <cell r="A133">
            <v>130</v>
          </cell>
          <cell r="B133" t="str">
            <v>2011/25</v>
          </cell>
          <cell r="C133" t="str">
            <v>رضواني ابراهيم بن علي</v>
          </cell>
          <cell r="D133">
            <v>35685</v>
          </cell>
          <cell r="E133" t="str">
            <v xml:space="preserve">بالرقيبة </v>
          </cell>
          <cell r="F133">
            <v>16</v>
          </cell>
          <cell r="G133" t="str">
            <v>علي رضواني</v>
          </cell>
          <cell r="H133">
            <v>0</v>
          </cell>
          <cell r="I133" t="str">
            <v>حي السلام -الرقيبة</v>
          </cell>
          <cell r="J133">
            <v>0</v>
          </cell>
          <cell r="K133">
            <v>0</v>
          </cell>
          <cell r="L133" t="str">
            <v>حلقة زيد بن ثابت رضي الله عنه</v>
          </cell>
          <cell r="M133">
            <v>0</v>
          </cell>
          <cell r="N133" t="str">
            <v>ولابي محمد الأخضر</v>
          </cell>
          <cell r="O133" t="str">
            <v/>
          </cell>
          <cell r="P133">
            <v>0</v>
          </cell>
          <cell r="Q133" t="str">
            <v/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 t="str">
            <v/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 t="str">
            <v/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التحريم</v>
          </cell>
          <cell r="BG133" t="str">
            <v/>
          </cell>
          <cell r="BH133" t="str">
            <v/>
          </cell>
          <cell r="BI133" t="str">
            <v/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 t="str">
            <v/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 t="str">
            <v/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 t="e">
            <v>#REF!</v>
          </cell>
        </row>
        <row r="134">
          <cell r="A134">
            <v>131</v>
          </cell>
          <cell r="B134" t="str">
            <v>2013/51</v>
          </cell>
          <cell r="C134" t="str">
            <v>زاوي الساسي بن فتحي</v>
          </cell>
          <cell r="D134">
            <v>38789</v>
          </cell>
          <cell r="E134" t="str">
            <v>الرقيبة</v>
          </cell>
          <cell r="F134">
            <v>7</v>
          </cell>
          <cell r="G134" t="str">
            <v>زاوي فتحي</v>
          </cell>
          <cell r="H134">
            <v>0</v>
          </cell>
          <cell r="I134" t="str">
            <v>حي السلام - الرقيبة</v>
          </cell>
          <cell r="J134">
            <v>0</v>
          </cell>
          <cell r="K134">
            <v>0</v>
          </cell>
          <cell r="L134" t="str">
            <v>حلقة عبد الله بن عمر رضي الله عنه</v>
          </cell>
          <cell r="M134">
            <v>0</v>
          </cell>
          <cell r="N134">
            <v>0</v>
          </cell>
          <cell r="O134" t="str">
            <v/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الناس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 t="e">
            <v>#REF!</v>
          </cell>
        </row>
        <row r="135">
          <cell r="A135">
            <v>132</v>
          </cell>
          <cell r="B135" t="str">
            <v>2011/01</v>
          </cell>
          <cell r="C135" t="str">
            <v xml:space="preserve">عبد الوهاب بن ابراهيم رضواني </v>
          </cell>
          <cell r="D135">
            <v>37093</v>
          </cell>
          <cell r="E135" t="str">
            <v xml:space="preserve">الرقيبة </v>
          </cell>
          <cell r="F135">
            <v>12</v>
          </cell>
          <cell r="G135" t="str">
            <v xml:space="preserve">ابراهيم  رضواني </v>
          </cell>
          <cell r="H135">
            <v>0</v>
          </cell>
          <cell r="I135" t="str">
            <v>حي السلام- الرقيبة</v>
          </cell>
          <cell r="J135">
            <v>0</v>
          </cell>
          <cell r="K135">
            <v>0</v>
          </cell>
          <cell r="L135" t="str">
            <v>حلقة عبد الله بن عمر رضي الله عنه</v>
          </cell>
          <cell r="M135">
            <v>0</v>
          </cell>
          <cell r="N135">
            <v>0</v>
          </cell>
          <cell r="O135" t="str">
            <v/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الناس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 t="e">
            <v>#REF!</v>
          </cell>
        </row>
        <row r="136">
          <cell r="A136">
            <v>133</v>
          </cell>
          <cell r="B136" t="str">
            <v>2012/04</v>
          </cell>
          <cell r="C136" t="str">
            <v>رضواني نصر بن ابراهيم</v>
          </cell>
          <cell r="D136">
            <v>0</v>
          </cell>
          <cell r="E136" t="str">
            <v xml:space="preserve">بالرقيبة </v>
          </cell>
          <cell r="F136">
            <v>113</v>
          </cell>
          <cell r="G136" t="str">
            <v>ابراهيم رضواني</v>
          </cell>
          <cell r="H136">
            <v>0</v>
          </cell>
          <cell r="I136" t="str">
            <v>حي السلام -الرقيبة</v>
          </cell>
          <cell r="J136">
            <v>0</v>
          </cell>
          <cell r="K136">
            <v>0</v>
          </cell>
          <cell r="L136" t="str">
            <v>حلقة عبد الله بن عمر رضي الله عنه</v>
          </cell>
          <cell r="M136">
            <v>0</v>
          </cell>
          <cell r="N136">
            <v>0</v>
          </cell>
          <cell r="O136" t="str">
            <v/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الناس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 t="e">
            <v>#REF!</v>
          </cell>
        </row>
        <row r="137">
          <cell r="A137" t="str">
            <v>134</v>
          </cell>
          <cell r="B137" t="str">
            <v>2012/49</v>
          </cell>
          <cell r="C137" t="str">
            <v>زاوي حذيفة بن محمد الصغير</v>
          </cell>
          <cell r="D137">
            <v>39414</v>
          </cell>
          <cell r="E137" t="str">
            <v>بالرقيبة</v>
          </cell>
          <cell r="F137">
            <v>6</v>
          </cell>
          <cell r="G137" t="str">
            <v>زاوي محمد الصغير</v>
          </cell>
          <cell r="H137">
            <v>0</v>
          </cell>
          <cell r="I137" t="str">
            <v>حي السلام - الرقيبة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النصر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 t="e">
            <v>#REF!</v>
          </cell>
        </row>
        <row r="138">
          <cell r="A138">
            <v>135</v>
          </cell>
          <cell r="B138" t="str">
            <v>2011/23</v>
          </cell>
          <cell r="C138" t="str">
            <v>زاوي حمزة بن خير الدين</v>
          </cell>
          <cell r="D138">
            <v>37842</v>
          </cell>
          <cell r="E138" t="str">
            <v xml:space="preserve">بالرقيبة </v>
          </cell>
          <cell r="F138">
            <v>10</v>
          </cell>
          <cell r="G138" t="str">
            <v>خير الدين زاوي</v>
          </cell>
          <cell r="H138">
            <v>0</v>
          </cell>
          <cell r="I138" t="str">
            <v>حي السلام -الرقيبة</v>
          </cell>
          <cell r="J138">
            <v>0</v>
          </cell>
          <cell r="K138">
            <v>0</v>
          </cell>
          <cell r="L138" t="str">
            <v>حلقة عبد الله بن عباس رضي الله عنه</v>
          </cell>
          <cell r="M138">
            <v>0</v>
          </cell>
          <cell r="N138">
            <v>0</v>
          </cell>
          <cell r="O138" t="str">
            <v/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البينة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 t="e">
            <v>#REF!</v>
          </cell>
        </row>
        <row r="139">
          <cell r="A139" t="str">
            <v>136</v>
          </cell>
          <cell r="B139">
            <v>0</v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>
            <v>0</v>
          </cell>
          <cell r="I139" t="str">
            <v/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الناس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 t="e">
            <v>#REF!</v>
          </cell>
        </row>
        <row r="140">
          <cell r="A140" t="str">
            <v>137</v>
          </cell>
          <cell r="B140">
            <v>0</v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>
            <v>0</v>
          </cell>
          <cell r="I140" t="str">
            <v/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الناس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 t="e">
            <v>#REF!</v>
          </cell>
        </row>
        <row r="141">
          <cell r="A141" t="str">
            <v>138</v>
          </cell>
          <cell r="B141">
            <v>0</v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>
            <v>0</v>
          </cell>
          <cell r="I141" t="str">
            <v/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الناس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 t="e">
            <v>#REF!</v>
          </cell>
        </row>
        <row r="142">
          <cell r="A142" t="str">
            <v>139</v>
          </cell>
          <cell r="B142">
            <v>0</v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>
            <v>0</v>
          </cell>
          <cell r="I142" t="str">
            <v/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الناس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 t="e">
            <v>#REF!</v>
          </cell>
        </row>
        <row r="143">
          <cell r="A143" t="str">
            <v>140</v>
          </cell>
          <cell r="B143">
            <v>0</v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>
            <v>0</v>
          </cell>
          <cell r="I143" t="str">
            <v/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الناس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 t="e">
            <v>#REF!</v>
          </cell>
        </row>
        <row r="144">
          <cell r="A144" t="str">
            <v>141</v>
          </cell>
          <cell r="B144">
            <v>0</v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  <cell r="I144" t="str">
            <v/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الناس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 t="e">
            <v>#REF!</v>
          </cell>
        </row>
        <row r="145">
          <cell r="A145" t="str">
            <v>142</v>
          </cell>
          <cell r="B145">
            <v>0</v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>
            <v>0</v>
          </cell>
          <cell r="I145" t="str">
            <v/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الناس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 t="e">
            <v>#REF!</v>
          </cell>
        </row>
        <row r="146">
          <cell r="A146" t="str">
            <v>143</v>
          </cell>
          <cell r="B146">
            <v>0</v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>
            <v>0</v>
          </cell>
          <cell r="I146" t="str">
            <v/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الناس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 t="e">
            <v>#REF!</v>
          </cell>
        </row>
        <row r="147">
          <cell r="A147" t="str">
            <v>144</v>
          </cell>
          <cell r="B147">
            <v>0</v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>
            <v>0</v>
          </cell>
          <cell r="I147" t="str">
            <v/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الناس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 t="e">
            <v>#REF!</v>
          </cell>
        </row>
        <row r="148">
          <cell r="A148" t="str">
            <v>145</v>
          </cell>
          <cell r="B148">
            <v>0</v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>
            <v>0</v>
          </cell>
          <cell r="I148" t="str">
            <v/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الناس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 t="e">
            <v>#REF!</v>
          </cell>
        </row>
        <row r="149">
          <cell r="A149" t="str">
            <v>146</v>
          </cell>
          <cell r="B149">
            <v>0</v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>
            <v>0</v>
          </cell>
          <cell r="I149" t="str">
            <v/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الناس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 t="e">
            <v>#REF!</v>
          </cell>
        </row>
        <row r="150">
          <cell r="A150" t="str">
            <v>147</v>
          </cell>
          <cell r="B150">
            <v>0</v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>
            <v>0</v>
          </cell>
          <cell r="I150" t="str">
            <v/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الناس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 t="e">
            <v>#REF!</v>
          </cell>
        </row>
        <row r="151">
          <cell r="A151" t="str">
            <v>148</v>
          </cell>
          <cell r="B151">
            <v>0</v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>
            <v>0</v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الناس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 t="e">
            <v>#REF!</v>
          </cell>
        </row>
        <row r="152">
          <cell r="A152" t="str">
            <v>149</v>
          </cell>
          <cell r="B152">
            <v>0</v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>
            <v>0</v>
          </cell>
          <cell r="I152" t="str">
            <v/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الناس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 t="e">
            <v>#REF!</v>
          </cell>
        </row>
        <row r="153">
          <cell r="A153" t="str">
            <v>150</v>
          </cell>
          <cell r="B153">
            <v>0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>
            <v>0</v>
          </cell>
          <cell r="I153" t="str">
            <v/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الناس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 t="e">
            <v>#REF!</v>
          </cell>
        </row>
        <row r="154">
          <cell r="A154" t="str">
            <v>151</v>
          </cell>
          <cell r="B154">
            <v>0</v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>
            <v>0</v>
          </cell>
          <cell r="I154" t="str">
            <v/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الناس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 t="e">
            <v>#REF!</v>
          </cell>
        </row>
        <row r="155">
          <cell r="A155" t="str">
            <v>152</v>
          </cell>
          <cell r="B155">
            <v>0</v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>
            <v>0</v>
          </cell>
          <cell r="I155" t="str">
            <v/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الناس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 t="e">
            <v>#REF!</v>
          </cell>
        </row>
        <row r="156">
          <cell r="A156" t="str">
            <v>153</v>
          </cell>
          <cell r="B156">
            <v>0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>
            <v>0</v>
          </cell>
          <cell r="I156" t="str">
            <v/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الناس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 t="e">
            <v>#REF!</v>
          </cell>
        </row>
        <row r="157">
          <cell r="A157" t="str">
            <v>154</v>
          </cell>
          <cell r="B157">
            <v>0</v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>
            <v>0</v>
          </cell>
          <cell r="I157" t="str">
            <v/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الناس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 t="e">
            <v>#REF!</v>
          </cell>
        </row>
        <row r="158">
          <cell r="A158" t="str">
            <v>155</v>
          </cell>
          <cell r="B158">
            <v>0</v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>
            <v>0</v>
          </cell>
          <cell r="I158" t="str">
            <v/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الناس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 t="e">
            <v>#REF!</v>
          </cell>
        </row>
        <row r="159">
          <cell r="A159" t="str">
            <v>156</v>
          </cell>
          <cell r="B159">
            <v>0</v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>
            <v>0</v>
          </cell>
          <cell r="I159" t="str">
            <v/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الناس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 t="e">
            <v>#REF!</v>
          </cell>
        </row>
        <row r="160">
          <cell r="A160" t="str">
            <v>157</v>
          </cell>
          <cell r="B160">
            <v>0</v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>
            <v>0</v>
          </cell>
          <cell r="I160" t="str">
            <v/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الناس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 t="e">
            <v>#REF!</v>
          </cell>
        </row>
        <row r="161">
          <cell r="A161" t="str">
            <v>158</v>
          </cell>
          <cell r="B161">
            <v>0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>
            <v>0</v>
          </cell>
          <cell r="I161" t="str">
            <v/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الناس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 t="e">
            <v>#REF!</v>
          </cell>
        </row>
        <row r="162">
          <cell r="A162" t="str">
            <v>159</v>
          </cell>
          <cell r="B162">
            <v>0</v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>
            <v>0</v>
          </cell>
          <cell r="I162" t="str">
            <v/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الناس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 t="e">
            <v>#REF!</v>
          </cell>
        </row>
        <row r="163">
          <cell r="A163" t="str">
            <v>160</v>
          </cell>
          <cell r="B163">
            <v>0</v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>
            <v>0</v>
          </cell>
          <cell r="I163" t="str">
            <v/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الناس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 t="e">
            <v>#REF!</v>
          </cell>
        </row>
        <row r="164">
          <cell r="A164" t="str">
            <v>161</v>
          </cell>
          <cell r="B164">
            <v>0</v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>
            <v>0</v>
          </cell>
          <cell r="I164" t="str">
            <v/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الناس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 t="e">
            <v>#REF!</v>
          </cell>
        </row>
        <row r="165">
          <cell r="A165" t="str">
            <v>162</v>
          </cell>
          <cell r="B165">
            <v>0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>
            <v>0</v>
          </cell>
          <cell r="I165" t="str">
            <v/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الناس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 t="e">
            <v>#REF!</v>
          </cell>
        </row>
        <row r="166">
          <cell r="A166" t="str">
            <v>163</v>
          </cell>
          <cell r="B166">
            <v>0</v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>
            <v>0</v>
          </cell>
          <cell r="I166" t="str">
            <v/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الناس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 t="e">
            <v>#REF!</v>
          </cell>
        </row>
        <row r="167">
          <cell r="A167" t="str">
            <v>164</v>
          </cell>
          <cell r="B167">
            <v>0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>
            <v>0</v>
          </cell>
          <cell r="I167" t="str">
            <v/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الناس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 t="e">
            <v>#REF!</v>
          </cell>
        </row>
        <row r="168">
          <cell r="B168">
            <v>0</v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>
            <v>0</v>
          </cell>
          <cell r="I168" t="str">
            <v/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الناس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 t="e">
            <v>#REF!</v>
          </cell>
        </row>
        <row r="169">
          <cell r="B169">
            <v>0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>
            <v>0</v>
          </cell>
          <cell r="I169" t="str">
            <v/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الناس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 t="e">
            <v>#REF!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نتائج الحلقات "/>
      <sheetName val="ورقة4"/>
      <sheetName val="ورقة1"/>
      <sheetName val="كل الحلقات"/>
    </sheetNames>
    <sheetDataSet>
      <sheetData sheetId="0">
        <row r="11">
          <cell r="K11" t="str">
            <v>الناس</v>
          </cell>
        </row>
        <row r="44">
          <cell r="K44" t="str">
            <v>التحريم</v>
          </cell>
          <cell r="L44">
            <v>8</v>
          </cell>
          <cell r="M44" t="str">
            <v>الطلاق</v>
          </cell>
          <cell r="N44">
            <v>5</v>
          </cell>
          <cell r="Q44">
            <v>83.5</v>
          </cell>
        </row>
        <row r="45">
          <cell r="K45" t="str">
            <v>الممتحنة</v>
          </cell>
          <cell r="L45">
            <v>4</v>
          </cell>
          <cell r="M45" t="str">
            <v>الممتحنة</v>
          </cell>
          <cell r="N45">
            <v>13</v>
          </cell>
          <cell r="Q45">
            <v>85.5</v>
          </cell>
        </row>
        <row r="46">
          <cell r="K46" t="str">
            <v>نوح</v>
          </cell>
          <cell r="L46">
            <v>5</v>
          </cell>
          <cell r="M46" t="str">
            <v>المعارج</v>
          </cell>
          <cell r="N46">
            <v>39</v>
          </cell>
          <cell r="Q46">
            <v>85.3</v>
          </cell>
        </row>
        <row r="47">
          <cell r="K47" t="str">
            <v>النازعات</v>
          </cell>
          <cell r="L47">
            <v>1</v>
          </cell>
          <cell r="M47" t="str">
            <v>النازعات</v>
          </cell>
          <cell r="N47">
            <v>1</v>
          </cell>
          <cell r="Q47">
            <v>6.8</v>
          </cell>
        </row>
        <row r="48">
          <cell r="K48" t="str">
            <v>الانسان</v>
          </cell>
          <cell r="L48">
            <v>29</v>
          </cell>
          <cell r="M48" t="str">
            <v>المدثر</v>
          </cell>
          <cell r="N48">
            <v>13</v>
          </cell>
          <cell r="Q48">
            <v>88.5</v>
          </cell>
        </row>
        <row r="49">
          <cell r="K49" t="str">
            <v>التغابن</v>
          </cell>
          <cell r="L49">
            <v>10</v>
          </cell>
          <cell r="M49" t="str">
            <v>المنافقون</v>
          </cell>
          <cell r="N49">
            <v>11</v>
          </cell>
          <cell r="Q49">
            <v>93.3</v>
          </cell>
        </row>
        <row r="50">
          <cell r="K50" t="str">
            <v>المدثر</v>
          </cell>
          <cell r="L50">
            <v>30</v>
          </cell>
          <cell r="M50" t="str">
            <v>المزمل</v>
          </cell>
          <cell r="N50">
            <v>20</v>
          </cell>
          <cell r="Q50">
            <v>89.2</v>
          </cell>
        </row>
        <row r="51">
          <cell r="K51" t="str">
            <v>الانسان</v>
          </cell>
          <cell r="L51">
            <v>29</v>
          </cell>
          <cell r="M51" t="str">
            <v>المدثر</v>
          </cell>
          <cell r="N51">
            <v>13</v>
          </cell>
          <cell r="Q51">
            <v>87.5</v>
          </cell>
        </row>
        <row r="52">
          <cell r="K52" t="str">
            <v>الحشر</v>
          </cell>
          <cell r="L52">
            <v>12</v>
          </cell>
          <cell r="M52" t="str">
            <v>الحشر</v>
          </cell>
          <cell r="N52">
            <v>24</v>
          </cell>
          <cell r="Q52">
            <v>85.5</v>
          </cell>
        </row>
        <row r="53">
          <cell r="K53" t="str">
            <v>الانسان</v>
          </cell>
          <cell r="L53">
            <v>1</v>
          </cell>
          <cell r="M53" t="str">
            <v>الانسان</v>
          </cell>
          <cell r="N53">
            <v>1</v>
          </cell>
          <cell r="Q53">
            <v>21.8</v>
          </cell>
        </row>
        <row r="54">
          <cell r="K54" t="str">
            <v>المطففين</v>
          </cell>
          <cell r="L54">
            <v>1</v>
          </cell>
          <cell r="M54" t="str">
            <v>المطففين</v>
          </cell>
          <cell r="N54">
            <v>24</v>
          </cell>
          <cell r="Q54">
            <v>93.6</v>
          </cell>
        </row>
        <row r="55">
          <cell r="K55" t="str">
            <v>النبا</v>
          </cell>
          <cell r="L55">
            <v>1</v>
          </cell>
          <cell r="M55" t="str">
            <v>النبا</v>
          </cell>
          <cell r="N55">
            <v>40</v>
          </cell>
          <cell r="Q55">
            <v>91.1</v>
          </cell>
        </row>
        <row r="56">
          <cell r="K56" t="str">
            <v>النازعات</v>
          </cell>
          <cell r="L56">
            <v>1</v>
          </cell>
          <cell r="M56" t="str">
            <v>النبا</v>
          </cell>
          <cell r="N56">
            <v>40</v>
          </cell>
          <cell r="Q56">
            <v>100</v>
          </cell>
        </row>
        <row r="57">
          <cell r="K57" t="str">
            <v>الانفطار</v>
          </cell>
          <cell r="L57">
            <v>7</v>
          </cell>
          <cell r="M57" t="str">
            <v>التكوير</v>
          </cell>
          <cell r="N57">
            <v>29</v>
          </cell>
          <cell r="Q57">
            <v>95.5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5"/>
  <sheetViews>
    <sheetView rightToLeft="1" zoomScale="130" zoomScaleNormal="130" workbookViewId="0">
      <selection activeCell="G2" sqref="G2:G95"/>
    </sheetView>
  </sheetViews>
  <sheetFormatPr defaultRowHeight="20.25"/>
  <cols>
    <col min="1" max="2" width="9" style="1"/>
    <col min="3" max="3" width="10.375" style="1" bestFit="1" customWidth="1"/>
    <col min="4" max="5" width="9" style="1"/>
    <col min="6" max="6" width="9" style="7"/>
    <col min="12" max="12" width="9" style="10"/>
    <col min="14" max="14" width="9" style="10"/>
  </cols>
  <sheetData>
    <row r="1" spans="1:14">
      <c r="A1" s="1" t="s">
        <v>82</v>
      </c>
      <c r="B1" s="1" t="s">
        <v>5</v>
      </c>
      <c r="C1" s="1" t="s">
        <v>83</v>
      </c>
      <c r="D1" s="1" t="s">
        <v>82</v>
      </c>
      <c r="E1" s="1" t="s">
        <v>84</v>
      </c>
      <c r="G1" t="s">
        <v>90</v>
      </c>
      <c r="H1" t="s">
        <v>91</v>
      </c>
      <c r="I1" t="s">
        <v>90</v>
      </c>
      <c r="J1" t="s">
        <v>92</v>
      </c>
    </row>
    <row r="2" spans="1:14" s="15" customFormat="1">
      <c r="A2" s="1">
        <v>1</v>
      </c>
      <c r="B2" s="8" t="s">
        <v>6</v>
      </c>
      <c r="C2" s="1">
        <v>1</v>
      </c>
      <c r="D2" s="1">
        <v>1</v>
      </c>
      <c r="E2" s="1">
        <v>4</v>
      </c>
      <c r="F2" s="17"/>
      <c r="G2" s="15">
        <v>1</v>
      </c>
      <c r="H2" s="15" t="s">
        <v>6</v>
      </c>
      <c r="I2" s="15">
        <v>1</v>
      </c>
      <c r="J2" s="15">
        <v>7</v>
      </c>
      <c r="K2" s="14" t="s">
        <v>193</v>
      </c>
      <c r="L2" s="6" t="s">
        <v>5</v>
      </c>
      <c r="M2" s="14" t="s">
        <v>193</v>
      </c>
      <c r="N2" s="6" t="s">
        <v>5</v>
      </c>
    </row>
    <row r="3" spans="1:14">
      <c r="A3" s="1">
        <v>2</v>
      </c>
      <c r="B3" s="8" t="s">
        <v>6</v>
      </c>
      <c r="C3" s="1">
        <v>5</v>
      </c>
      <c r="D3" s="1">
        <v>2</v>
      </c>
      <c r="E3" s="1">
        <v>6</v>
      </c>
      <c r="G3">
        <v>2</v>
      </c>
      <c r="H3" t="s">
        <v>93</v>
      </c>
      <c r="I3">
        <v>2</v>
      </c>
      <c r="J3">
        <v>286</v>
      </c>
      <c r="K3" s="14"/>
      <c r="L3" s="13"/>
      <c r="M3" s="14"/>
      <c r="N3" s="13"/>
    </row>
    <row r="4" spans="1:14">
      <c r="A4" s="1">
        <v>3</v>
      </c>
      <c r="B4" s="8" t="s">
        <v>6</v>
      </c>
      <c r="C4" s="1">
        <v>7</v>
      </c>
      <c r="D4" s="1">
        <v>3</v>
      </c>
      <c r="E4" s="1">
        <v>7</v>
      </c>
      <c r="G4">
        <v>3</v>
      </c>
      <c r="H4" t="s">
        <v>94</v>
      </c>
      <c r="I4">
        <v>3</v>
      </c>
      <c r="J4">
        <v>200</v>
      </c>
      <c r="K4" s="14" t="s">
        <v>133</v>
      </c>
      <c r="L4" s="13"/>
      <c r="M4" s="14" t="s">
        <v>133</v>
      </c>
      <c r="N4" s="13"/>
    </row>
    <row r="5" spans="1:14">
      <c r="A5" s="1">
        <v>4</v>
      </c>
      <c r="B5" s="8" t="s">
        <v>8</v>
      </c>
      <c r="C5" s="1">
        <v>1</v>
      </c>
      <c r="D5" s="1">
        <v>4</v>
      </c>
      <c r="E5" s="1">
        <v>3</v>
      </c>
      <c r="F5" s="11"/>
      <c r="G5">
        <v>4</v>
      </c>
      <c r="H5" t="s">
        <v>95</v>
      </c>
      <c r="I5">
        <v>4</v>
      </c>
      <c r="J5">
        <v>176</v>
      </c>
      <c r="K5" s="14" t="s">
        <v>134</v>
      </c>
      <c r="L5" s="13"/>
      <c r="M5" s="14" t="s">
        <v>134</v>
      </c>
      <c r="N5" s="13"/>
    </row>
    <row r="6" spans="1:14">
      <c r="A6" s="1">
        <v>5</v>
      </c>
      <c r="B6" s="8" t="s">
        <v>8</v>
      </c>
      <c r="C6" s="1">
        <v>4</v>
      </c>
      <c r="D6" s="1">
        <v>5</v>
      </c>
      <c r="E6" s="1">
        <v>6</v>
      </c>
      <c r="F6" s="11"/>
      <c r="G6">
        <v>5</v>
      </c>
      <c r="H6" t="s">
        <v>96</v>
      </c>
      <c r="I6">
        <v>5</v>
      </c>
      <c r="J6">
        <v>120</v>
      </c>
      <c r="K6" s="14" t="s">
        <v>135</v>
      </c>
      <c r="L6" s="13"/>
      <c r="M6" s="14" t="s">
        <v>135</v>
      </c>
      <c r="N6" s="13"/>
    </row>
    <row r="7" spans="1:14">
      <c r="A7" s="1">
        <v>6</v>
      </c>
      <c r="B7" s="8" t="s">
        <v>11</v>
      </c>
      <c r="C7" s="1">
        <v>1</v>
      </c>
      <c r="D7" s="1">
        <v>6</v>
      </c>
      <c r="E7" s="1">
        <v>3</v>
      </c>
      <c r="F7" s="11"/>
      <c r="G7">
        <v>6</v>
      </c>
      <c r="H7" t="s">
        <v>97</v>
      </c>
      <c r="I7">
        <v>6</v>
      </c>
      <c r="J7">
        <v>165</v>
      </c>
      <c r="K7" s="14" t="s">
        <v>136</v>
      </c>
      <c r="L7" s="13"/>
      <c r="M7" s="14" t="s">
        <v>136</v>
      </c>
      <c r="N7" s="13"/>
    </row>
    <row r="8" spans="1:14">
      <c r="A8" s="1">
        <v>7</v>
      </c>
      <c r="B8" s="8" t="s">
        <v>11</v>
      </c>
      <c r="C8" s="1">
        <v>4</v>
      </c>
      <c r="D8" s="1">
        <v>7</v>
      </c>
      <c r="E8" s="1">
        <v>5</v>
      </c>
      <c r="F8" s="11"/>
      <c r="G8">
        <v>7</v>
      </c>
      <c r="H8" t="s">
        <v>98</v>
      </c>
      <c r="I8">
        <v>7</v>
      </c>
      <c r="J8">
        <v>206</v>
      </c>
      <c r="K8" s="14" t="s">
        <v>137</v>
      </c>
      <c r="L8" s="13"/>
      <c r="M8" s="14" t="s">
        <v>137</v>
      </c>
      <c r="N8" s="13"/>
    </row>
    <row r="9" spans="1:14">
      <c r="A9" s="1">
        <v>8</v>
      </c>
      <c r="B9" s="8" t="s">
        <v>12</v>
      </c>
      <c r="C9" s="1">
        <v>1</v>
      </c>
      <c r="D9" s="1">
        <v>8</v>
      </c>
      <c r="E9" s="1">
        <v>4</v>
      </c>
      <c r="F9" s="11"/>
      <c r="G9">
        <v>8</v>
      </c>
      <c r="H9" t="s">
        <v>99</v>
      </c>
      <c r="I9">
        <v>8</v>
      </c>
      <c r="J9">
        <v>75</v>
      </c>
      <c r="K9" s="14" t="s">
        <v>138</v>
      </c>
      <c r="L9" s="13"/>
      <c r="M9" s="14" t="s">
        <v>138</v>
      </c>
      <c r="N9" s="13"/>
    </row>
    <row r="10" spans="1:14">
      <c r="A10" s="1">
        <v>9</v>
      </c>
      <c r="B10" s="8" t="s">
        <v>14</v>
      </c>
      <c r="C10" s="1">
        <v>1</v>
      </c>
      <c r="D10" s="1">
        <v>9</v>
      </c>
      <c r="E10" s="1">
        <v>3</v>
      </c>
      <c r="F10" s="11"/>
      <c r="G10">
        <v>9</v>
      </c>
      <c r="H10" t="s">
        <v>100</v>
      </c>
      <c r="I10">
        <v>9</v>
      </c>
      <c r="J10">
        <v>129</v>
      </c>
      <c r="K10" s="14" t="s">
        <v>139</v>
      </c>
      <c r="L10" s="13"/>
      <c r="M10" s="14" t="s">
        <v>139</v>
      </c>
      <c r="N10" s="13"/>
    </row>
    <row r="11" spans="1:14">
      <c r="A11" s="1">
        <v>10</v>
      </c>
      <c r="B11" s="8" t="s">
        <v>14</v>
      </c>
      <c r="C11" s="1">
        <v>4</v>
      </c>
      <c r="D11" s="1">
        <v>10</v>
      </c>
      <c r="E11" s="1">
        <v>5</v>
      </c>
      <c r="F11" s="11"/>
      <c r="G11">
        <v>10</v>
      </c>
      <c r="H11" t="s">
        <v>101</v>
      </c>
      <c r="I11">
        <v>10</v>
      </c>
      <c r="J11">
        <v>109</v>
      </c>
      <c r="K11" s="14" t="s">
        <v>140</v>
      </c>
      <c r="L11" s="13"/>
      <c r="M11" s="14" t="s">
        <v>140</v>
      </c>
      <c r="N11" s="13"/>
    </row>
    <row r="12" spans="1:14">
      <c r="A12" s="1">
        <v>11</v>
      </c>
      <c r="B12" s="8" t="s">
        <v>16</v>
      </c>
      <c r="C12" s="1">
        <v>1</v>
      </c>
      <c r="D12" s="1">
        <v>11</v>
      </c>
      <c r="E12" s="1">
        <v>4</v>
      </c>
      <c r="F12" s="11"/>
      <c r="G12">
        <v>11</v>
      </c>
      <c r="H12" t="s">
        <v>102</v>
      </c>
      <c r="I12">
        <v>11</v>
      </c>
      <c r="J12">
        <v>123</v>
      </c>
      <c r="K12" s="14" t="s">
        <v>141</v>
      </c>
      <c r="L12" s="13"/>
      <c r="M12" s="14" t="s">
        <v>141</v>
      </c>
      <c r="N12" s="13"/>
    </row>
    <row r="13" spans="1:14">
      <c r="A13" s="1">
        <v>12</v>
      </c>
      <c r="B13" s="8" t="s">
        <v>17</v>
      </c>
      <c r="C13" s="1">
        <v>1</v>
      </c>
      <c r="D13" s="1">
        <v>12</v>
      </c>
      <c r="E13" s="1">
        <v>6</v>
      </c>
      <c r="F13" s="11"/>
      <c r="G13">
        <v>12</v>
      </c>
      <c r="H13" t="s">
        <v>103</v>
      </c>
      <c r="I13">
        <v>12</v>
      </c>
      <c r="J13">
        <v>111</v>
      </c>
      <c r="K13" s="14" t="s">
        <v>142</v>
      </c>
      <c r="L13" s="13"/>
      <c r="M13" s="14" t="s">
        <v>142</v>
      </c>
      <c r="N13" s="13"/>
    </row>
    <row r="14" spans="1:14">
      <c r="A14" s="1">
        <v>13</v>
      </c>
      <c r="B14" s="8" t="s">
        <v>19</v>
      </c>
      <c r="C14" s="1">
        <v>1</v>
      </c>
      <c r="D14" s="1">
        <v>13</v>
      </c>
      <c r="E14" s="1">
        <v>3</v>
      </c>
      <c r="F14" s="11"/>
      <c r="G14">
        <v>13</v>
      </c>
      <c r="H14" t="s">
        <v>104</v>
      </c>
      <c r="I14">
        <v>13</v>
      </c>
      <c r="J14">
        <v>43</v>
      </c>
      <c r="K14" s="14" t="s">
        <v>143</v>
      </c>
      <c r="L14" s="13"/>
      <c r="M14" s="14" t="s">
        <v>143</v>
      </c>
      <c r="N14" s="13"/>
    </row>
    <row r="15" spans="1:14">
      <c r="A15" s="1">
        <v>14</v>
      </c>
      <c r="B15" s="8" t="s">
        <v>20</v>
      </c>
      <c r="C15" s="1">
        <v>1</v>
      </c>
      <c r="D15" s="1">
        <v>14</v>
      </c>
      <c r="E15" s="1">
        <v>3</v>
      </c>
      <c r="F15" s="11"/>
      <c r="G15">
        <v>14</v>
      </c>
      <c r="H15" t="s">
        <v>105</v>
      </c>
      <c r="I15">
        <v>14</v>
      </c>
      <c r="J15">
        <v>52</v>
      </c>
      <c r="K15" s="14" t="s">
        <v>144</v>
      </c>
      <c r="L15" s="13"/>
      <c r="M15" s="14" t="s">
        <v>144</v>
      </c>
      <c r="N15" s="13"/>
    </row>
    <row r="16" spans="1:14">
      <c r="A16" s="1">
        <v>15</v>
      </c>
      <c r="B16" s="8" t="s">
        <v>20</v>
      </c>
      <c r="C16" s="1">
        <v>4</v>
      </c>
      <c r="D16" s="1">
        <v>15</v>
      </c>
      <c r="E16" s="1">
        <v>7</v>
      </c>
      <c r="F16" s="11"/>
      <c r="G16">
        <v>15</v>
      </c>
      <c r="H16" t="s">
        <v>106</v>
      </c>
      <c r="I16">
        <v>15</v>
      </c>
      <c r="J16">
        <v>99</v>
      </c>
      <c r="K16" s="14" t="s">
        <v>145</v>
      </c>
      <c r="L16" s="13"/>
      <c r="M16" s="14" t="s">
        <v>145</v>
      </c>
      <c r="N16" s="13"/>
    </row>
    <row r="17" spans="1:14">
      <c r="A17" s="1">
        <v>16</v>
      </c>
      <c r="B17" s="8" t="s">
        <v>22</v>
      </c>
      <c r="C17" s="1">
        <v>1</v>
      </c>
      <c r="D17" s="1">
        <v>16</v>
      </c>
      <c r="E17" s="1">
        <v>4</v>
      </c>
      <c r="F17" s="11"/>
      <c r="G17">
        <v>16</v>
      </c>
      <c r="H17" t="s">
        <v>107</v>
      </c>
      <c r="I17">
        <v>16</v>
      </c>
      <c r="J17">
        <v>128</v>
      </c>
      <c r="K17" s="14" t="s">
        <v>146</v>
      </c>
      <c r="L17" s="13"/>
      <c r="M17" s="14" t="s">
        <v>146</v>
      </c>
      <c r="N17" s="13"/>
    </row>
    <row r="18" spans="1:14">
      <c r="A18" s="1">
        <v>17</v>
      </c>
      <c r="B18" s="8" t="s">
        <v>23</v>
      </c>
      <c r="C18" s="1">
        <v>1</v>
      </c>
      <c r="D18" s="1">
        <v>17</v>
      </c>
      <c r="E18" s="1">
        <v>3</v>
      </c>
      <c r="F18" s="11"/>
      <c r="G18">
        <v>17</v>
      </c>
      <c r="H18" t="s">
        <v>108</v>
      </c>
      <c r="I18">
        <v>17</v>
      </c>
      <c r="J18">
        <v>111</v>
      </c>
      <c r="K18" s="14" t="s">
        <v>147</v>
      </c>
      <c r="L18" s="13"/>
      <c r="M18" s="14" t="s">
        <v>147</v>
      </c>
      <c r="N18" s="13"/>
    </row>
    <row r="19" spans="1:14">
      <c r="A19" s="1">
        <v>18</v>
      </c>
      <c r="B19" s="8" t="s">
        <v>23</v>
      </c>
      <c r="C19" s="1">
        <v>4</v>
      </c>
      <c r="D19" s="1">
        <v>18</v>
      </c>
      <c r="E19" s="1">
        <v>5</v>
      </c>
      <c r="F19" s="11"/>
      <c r="G19">
        <v>18</v>
      </c>
      <c r="H19" t="s">
        <v>109</v>
      </c>
      <c r="I19">
        <v>18</v>
      </c>
      <c r="J19">
        <v>110</v>
      </c>
      <c r="K19" s="14" t="s">
        <v>148</v>
      </c>
      <c r="L19" s="13"/>
      <c r="M19" s="14" t="s">
        <v>148</v>
      </c>
      <c r="N19" s="13"/>
    </row>
    <row r="20" spans="1:14">
      <c r="A20" s="1">
        <v>19</v>
      </c>
      <c r="B20" s="8" t="s">
        <v>25</v>
      </c>
      <c r="C20" s="1">
        <v>1</v>
      </c>
      <c r="D20" s="1">
        <v>19</v>
      </c>
      <c r="E20" s="1">
        <v>4</v>
      </c>
      <c r="F20" s="11"/>
      <c r="G20">
        <v>19</v>
      </c>
      <c r="H20" t="s">
        <v>110</v>
      </c>
      <c r="I20">
        <v>19</v>
      </c>
      <c r="J20">
        <v>98</v>
      </c>
      <c r="K20" s="14" t="s">
        <v>149</v>
      </c>
      <c r="L20" s="13"/>
      <c r="M20" s="14" t="s">
        <v>149</v>
      </c>
      <c r="N20" s="13"/>
    </row>
    <row r="21" spans="1:14">
      <c r="A21" s="1">
        <v>20</v>
      </c>
      <c r="B21" s="8" t="s">
        <v>25</v>
      </c>
      <c r="C21" s="1">
        <v>5</v>
      </c>
      <c r="D21" s="1">
        <v>20</v>
      </c>
      <c r="E21" s="1">
        <v>9</v>
      </c>
      <c r="F21" s="11"/>
      <c r="G21">
        <v>20</v>
      </c>
      <c r="H21" t="s">
        <v>111</v>
      </c>
      <c r="I21">
        <v>20</v>
      </c>
      <c r="J21">
        <v>135</v>
      </c>
      <c r="K21" s="14" t="s">
        <v>150</v>
      </c>
      <c r="L21" s="13"/>
      <c r="M21" s="14" t="s">
        <v>150</v>
      </c>
      <c r="N21" s="13"/>
    </row>
    <row r="22" spans="1:14">
      <c r="A22" s="1">
        <v>21</v>
      </c>
      <c r="B22" s="8" t="s">
        <v>27</v>
      </c>
      <c r="C22" s="1">
        <v>1</v>
      </c>
      <c r="D22" s="1">
        <v>21</v>
      </c>
      <c r="E22" s="1">
        <v>3</v>
      </c>
      <c r="F22" s="11"/>
      <c r="G22">
        <v>21</v>
      </c>
      <c r="H22" t="s">
        <v>112</v>
      </c>
      <c r="I22">
        <v>21</v>
      </c>
      <c r="J22">
        <v>112</v>
      </c>
      <c r="K22" s="14" t="s">
        <v>151</v>
      </c>
      <c r="L22" s="13"/>
      <c r="M22" s="14" t="s">
        <v>151</v>
      </c>
      <c r="N22" s="13"/>
    </row>
    <row r="23" spans="1:14">
      <c r="A23" s="1">
        <v>22</v>
      </c>
      <c r="B23" s="8" t="s">
        <v>28</v>
      </c>
      <c r="C23" s="1">
        <v>1</v>
      </c>
      <c r="D23" s="1">
        <v>22</v>
      </c>
      <c r="E23" s="1">
        <v>4</v>
      </c>
      <c r="F23" s="11"/>
      <c r="G23">
        <v>22</v>
      </c>
      <c r="H23" t="s">
        <v>113</v>
      </c>
      <c r="I23">
        <v>22</v>
      </c>
      <c r="J23">
        <v>78</v>
      </c>
      <c r="K23" s="14" t="s">
        <v>152</v>
      </c>
      <c r="L23" s="13"/>
      <c r="M23" s="14" t="s">
        <v>152</v>
      </c>
      <c r="N23" s="13"/>
    </row>
    <row r="24" spans="1:14">
      <c r="A24" s="1">
        <v>23</v>
      </c>
      <c r="B24" s="8" t="s">
        <v>28</v>
      </c>
      <c r="C24" s="1">
        <v>5</v>
      </c>
      <c r="D24" s="1">
        <v>23</v>
      </c>
      <c r="E24" s="1">
        <v>8</v>
      </c>
      <c r="F24" s="11"/>
      <c r="G24">
        <v>23</v>
      </c>
      <c r="H24" t="s">
        <v>114</v>
      </c>
      <c r="I24">
        <v>23</v>
      </c>
      <c r="J24">
        <v>118</v>
      </c>
      <c r="K24" s="14" t="s">
        <v>153</v>
      </c>
      <c r="L24" s="13"/>
      <c r="M24" s="14" t="s">
        <v>153</v>
      </c>
      <c r="N24" s="13"/>
    </row>
    <row r="25" spans="1:14">
      <c r="A25" s="1">
        <v>24</v>
      </c>
      <c r="B25" s="8" t="s">
        <v>29</v>
      </c>
      <c r="C25" s="1">
        <v>1</v>
      </c>
      <c r="D25" s="1">
        <v>24</v>
      </c>
      <c r="E25" s="1">
        <v>5</v>
      </c>
      <c r="F25" s="11"/>
      <c r="G25">
        <v>24</v>
      </c>
      <c r="H25" t="s">
        <v>115</v>
      </c>
      <c r="I25">
        <v>24</v>
      </c>
      <c r="J25">
        <v>64</v>
      </c>
      <c r="K25" s="14" t="s">
        <v>154</v>
      </c>
      <c r="L25" s="13"/>
      <c r="M25" s="14" t="s">
        <v>154</v>
      </c>
      <c r="N25" s="13"/>
    </row>
    <row r="26" spans="1:14">
      <c r="A26" s="1">
        <v>25</v>
      </c>
      <c r="B26" s="8" t="s">
        <v>29</v>
      </c>
      <c r="C26" s="1">
        <v>6</v>
      </c>
      <c r="D26" s="1">
        <v>25</v>
      </c>
      <c r="E26" s="1">
        <v>11</v>
      </c>
      <c r="F26" s="11"/>
      <c r="G26">
        <v>25</v>
      </c>
      <c r="H26" t="s">
        <v>116</v>
      </c>
      <c r="I26">
        <v>25</v>
      </c>
      <c r="J26">
        <v>77</v>
      </c>
      <c r="K26" s="14" t="s">
        <v>155</v>
      </c>
      <c r="L26" s="13"/>
      <c r="M26" s="14" t="s">
        <v>155</v>
      </c>
      <c r="N26" s="13"/>
    </row>
    <row r="27" spans="1:14">
      <c r="A27" s="1">
        <v>26</v>
      </c>
      <c r="B27" s="8" t="s">
        <v>31</v>
      </c>
      <c r="C27" s="1">
        <v>1</v>
      </c>
      <c r="D27" s="1">
        <v>26</v>
      </c>
      <c r="E27" s="1">
        <v>6</v>
      </c>
      <c r="F27" s="11"/>
      <c r="G27">
        <v>26</v>
      </c>
      <c r="H27" t="s">
        <v>117</v>
      </c>
      <c r="I27">
        <v>26</v>
      </c>
      <c r="J27">
        <v>227</v>
      </c>
      <c r="K27" s="14" t="s">
        <v>156</v>
      </c>
      <c r="L27" s="13"/>
      <c r="M27" s="14" t="s">
        <v>156</v>
      </c>
      <c r="N27" s="13"/>
    </row>
    <row r="28" spans="1:14">
      <c r="A28" s="1">
        <v>27</v>
      </c>
      <c r="B28" s="8" t="s">
        <v>31</v>
      </c>
      <c r="C28" s="1">
        <v>7</v>
      </c>
      <c r="D28" s="1">
        <v>27</v>
      </c>
      <c r="E28" s="1">
        <v>11</v>
      </c>
      <c r="F28" s="11"/>
      <c r="G28">
        <v>27</v>
      </c>
      <c r="H28" t="s">
        <v>118</v>
      </c>
      <c r="I28">
        <v>27</v>
      </c>
      <c r="J28">
        <v>93</v>
      </c>
      <c r="K28" s="14" t="s">
        <v>157</v>
      </c>
      <c r="L28" s="13"/>
      <c r="M28" s="14" t="s">
        <v>157</v>
      </c>
      <c r="N28" s="13"/>
    </row>
    <row r="29" spans="1:14">
      <c r="A29" s="1">
        <v>28</v>
      </c>
      <c r="B29" s="8" t="s">
        <v>32</v>
      </c>
      <c r="C29" s="1">
        <v>1</v>
      </c>
      <c r="D29" s="1">
        <v>28</v>
      </c>
      <c r="E29" s="1">
        <v>5</v>
      </c>
      <c r="F29" s="11"/>
      <c r="G29">
        <v>28</v>
      </c>
      <c r="H29" t="s">
        <v>119</v>
      </c>
      <c r="I29">
        <v>28</v>
      </c>
      <c r="J29">
        <v>88</v>
      </c>
      <c r="K29" s="14" t="s">
        <v>158</v>
      </c>
      <c r="L29" s="13"/>
      <c r="M29" s="14" t="s">
        <v>158</v>
      </c>
      <c r="N29" s="13"/>
    </row>
    <row r="30" spans="1:14">
      <c r="A30" s="1">
        <v>29</v>
      </c>
      <c r="B30" s="8" t="s">
        <v>32</v>
      </c>
      <c r="C30" s="1">
        <v>6</v>
      </c>
      <c r="D30" s="1">
        <v>29</v>
      </c>
      <c r="E30" s="1">
        <v>8</v>
      </c>
      <c r="F30" s="11"/>
      <c r="G30">
        <v>29</v>
      </c>
      <c r="H30" t="s">
        <v>120</v>
      </c>
      <c r="I30">
        <v>29</v>
      </c>
      <c r="J30">
        <v>69</v>
      </c>
      <c r="K30" s="14" t="s">
        <v>159</v>
      </c>
      <c r="L30" s="13"/>
      <c r="M30" s="14" t="s">
        <v>159</v>
      </c>
      <c r="N30" s="13"/>
    </row>
    <row r="31" spans="1:14">
      <c r="A31" s="1">
        <v>30</v>
      </c>
      <c r="B31" s="8" t="s">
        <v>7</v>
      </c>
      <c r="C31" s="1">
        <v>1</v>
      </c>
      <c r="D31" s="1">
        <v>30</v>
      </c>
      <c r="E31" s="1">
        <v>3</v>
      </c>
      <c r="F31" s="11"/>
      <c r="G31">
        <v>30</v>
      </c>
      <c r="H31" t="s">
        <v>121</v>
      </c>
      <c r="I31">
        <v>30</v>
      </c>
      <c r="J31">
        <v>60</v>
      </c>
      <c r="K31" s="14" t="s">
        <v>160</v>
      </c>
      <c r="L31" s="13"/>
      <c r="M31" s="14" t="s">
        <v>160</v>
      </c>
      <c r="N31" s="13"/>
    </row>
    <row r="32" spans="1:14">
      <c r="A32" s="1">
        <v>31</v>
      </c>
      <c r="B32" s="8" t="s">
        <v>7</v>
      </c>
      <c r="C32" s="1">
        <v>4</v>
      </c>
      <c r="D32" s="1">
        <v>31</v>
      </c>
      <c r="E32" s="1">
        <v>5</v>
      </c>
      <c r="F32" s="11"/>
      <c r="G32">
        <v>31</v>
      </c>
      <c r="H32" t="s">
        <v>122</v>
      </c>
      <c r="I32">
        <v>31</v>
      </c>
      <c r="J32">
        <v>34</v>
      </c>
      <c r="K32" s="14" t="s">
        <v>161</v>
      </c>
      <c r="L32" s="13"/>
      <c r="M32" s="14" t="s">
        <v>161</v>
      </c>
      <c r="N32" s="13"/>
    </row>
    <row r="33" spans="1:14">
      <c r="A33" s="1">
        <v>32</v>
      </c>
      <c r="B33" s="8" t="s">
        <v>7</v>
      </c>
      <c r="C33" s="1">
        <v>6</v>
      </c>
      <c r="D33" s="1">
        <v>32</v>
      </c>
      <c r="E33" s="1">
        <v>7</v>
      </c>
      <c r="F33" s="11"/>
      <c r="G33">
        <v>32</v>
      </c>
      <c r="H33" t="s">
        <v>123</v>
      </c>
      <c r="I33">
        <v>32</v>
      </c>
      <c r="J33">
        <v>30</v>
      </c>
      <c r="K33" s="14" t="s">
        <v>162</v>
      </c>
      <c r="L33" s="13"/>
      <c r="M33" s="14" t="s">
        <v>162</v>
      </c>
      <c r="N33" s="13"/>
    </row>
    <row r="34" spans="1:14">
      <c r="A34" s="1">
        <v>33</v>
      </c>
      <c r="B34" s="8" t="s">
        <v>7</v>
      </c>
      <c r="C34" s="1">
        <v>8</v>
      </c>
      <c r="D34" s="1">
        <v>33</v>
      </c>
      <c r="E34" s="1">
        <v>8</v>
      </c>
      <c r="F34" s="11"/>
      <c r="G34">
        <v>33</v>
      </c>
      <c r="H34" t="s">
        <v>124</v>
      </c>
      <c r="I34">
        <v>33</v>
      </c>
      <c r="J34">
        <v>73</v>
      </c>
      <c r="K34" s="14" t="s">
        <v>163</v>
      </c>
      <c r="L34" s="13"/>
      <c r="M34" s="14" t="s">
        <v>163</v>
      </c>
      <c r="N34" s="13"/>
    </row>
    <row r="35" spans="1:14">
      <c r="A35" s="1">
        <v>34</v>
      </c>
      <c r="B35" s="8" t="s">
        <v>9</v>
      </c>
      <c r="C35" s="1">
        <v>1</v>
      </c>
      <c r="D35" s="1">
        <v>34</v>
      </c>
      <c r="E35" s="1">
        <v>4</v>
      </c>
      <c r="F35" s="11"/>
      <c r="G35">
        <v>34</v>
      </c>
      <c r="H35" t="s">
        <v>125</v>
      </c>
      <c r="I35">
        <v>34</v>
      </c>
      <c r="J35">
        <v>54</v>
      </c>
      <c r="K35" s="14" t="s">
        <v>164</v>
      </c>
      <c r="L35" s="13"/>
      <c r="M35" s="14" t="s">
        <v>164</v>
      </c>
      <c r="N35" s="13"/>
    </row>
    <row r="36" spans="1:14">
      <c r="A36" s="1">
        <v>35</v>
      </c>
      <c r="B36" s="8" t="s">
        <v>10</v>
      </c>
      <c r="C36" s="1">
        <v>1</v>
      </c>
      <c r="D36" s="1">
        <v>35</v>
      </c>
      <c r="E36" s="1">
        <v>7</v>
      </c>
      <c r="F36" s="11"/>
      <c r="G36">
        <v>35</v>
      </c>
      <c r="H36" t="s">
        <v>79</v>
      </c>
      <c r="I36">
        <v>35</v>
      </c>
      <c r="J36">
        <v>45</v>
      </c>
      <c r="K36" s="14" t="s">
        <v>165</v>
      </c>
      <c r="L36" s="13"/>
      <c r="M36" s="14" t="s">
        <v>165</v>
      </c>
      <c r="N36" s="13"/>
    </row>
    <row r="37" spans="1:14">
      <c r="A37" s="1">
        <v>36</v>
      </c>
      <c r="B37" s="8" t="s">
        <v>10</v>
      </c>
      <c r="C37" s="1">
        <v>8</v>
      </c>
      <c r="D37" s="1">
        <v>36</v>
      </c>
      <c r="E37" s="1">
        <v>12</v>
      </c>
      <c r="F37" s="11"/>
      <c r="G37">
        <v>36</v>
      </c>
      <c r="H37" t="s">
        <v>77</v>
      </c>
      <c r="I37">
        <v>36</v>
      </c>
      <c r="J37">
        <v>83</v>
      </c>
      <c r="K37" s="14" t="s">
        <v>166</v>
      </c>
      <c r="L37" s="13"/>
      <c r="M37" s="14" t="s">
        <v>166</v>
      </c>
      <c r="N37" s="13"/>
    </row>
    <row r="38" spans="1:14">
      <c r="A38" s="1">
        <v>37</v>
      </c>
      <c r="B38" s="8" t="s">
        <v>10</v>
      </c>
      <c r="C38" s="1">
        <v>13</v>
      </c>
      <c r="D38" s="1">
        <v>37</v>
      </c>
      <c r="E38" s="1">
        <v>19</v>
      </c>
      <c r="F38" s="11"/>
      <c r="G38">
        <v>37</v>
      </c>
      <c r="H38" t="s">
        <v>76</v>
      </c>
      <c r="I38">
        <v>37</v>
      </c>
      <c r="J38">
        <v>182</v>
      </c>
      <c r="K38" s="14" t="s">
        <v>167</v>
      </c>
      <c r="L38" s="13"/>
      <c r="M38" s="14" t="s">
        <v>167</v>
      </c>
      <c r="N38" s="13"/>
    </row>
    <row r="39" spans="1:14">
      <c r="A39" s="1">
        <v>38</v>
      </c>
      <c r="B39" s="8" t="s">
        <v>13</v>
      </c>
      <c r="C39" s="1">
        <v>1</v>
      </c>
      <c r="D39" s="1">
        <v>38</v>
      </c>
      <c r="E39" s="1">
        <v>4</v>
      </c>
      <c r="F39" s="11"/>
      <c r="G39">
        <v>38</v>
      </c>
      <c r="H39" t="s">
        <v>75</v>
      </c>
      <c r="I39">
        <v>38</v>
      </c>
      <c r="J39">
        <v>88</v>
      </c>
      <c r="K39" s="14" t="s">
        <v>168</v>
      </c>
      <c r="L39" s="13"/>
      <c r="M39" s="14" t="s">
        <v>168</v>
      </c>
      <c r="N39" s="13"/>
    </row>
    <row r="40" spans="1:14">
      <c r="A40" s="1">
        <v>39</v>
      </c>
      <c r="B40" s="8" t="s">
        <v>13</v>
      </c>
      <c r="C40" s="1">
        <v>5</v>
      </c>
      <c r="D40" s="1">
        <v>39</v>
      </c>
      <c r="E40" s="1">
        <v>8</v>
      </c>
      <c r="F40" s="11"/>
      <c r="G40">
        <v>39</v>
      </c>
      <c r="H40" t="s">
        <v>74</v>
      </c>
      <c r="I40">
        <v>39</v>
      </c>
      <c r="J40">
        <v>75</v>
      </c>
      <c r="K40" s="14" t="s">
        <v>169</v>
      </c>
      <c r="L40" s="13"/>
      <c r="M40" s="14" t="s">
        <v>169</v>
      </c>
      <c r="N40" s="13"/>
    </row>
    <row r="41" spans="1:14">
      <c r="A41" s="1">
        <v>40</v>
      </c>
      <c r="B41" s="8" t="s">
        <v>15</v>
      </c>
      <c r="C41" s="1">
        <v>1</v>
      </c>
      <c r="D41" s="1">
        <v>40</v>
      </c>
      <c r="E41" s="1">
        <v>4</v>
      </c>
      <c r="F41" s="11"/>
      <c r="G41">
        <v>40</v>
      </c>
      <c r="H41" t="s">
        <v>126</v>
      </c>
      <c r="I41">
        <v>40</v>
      </c>
      <c r="J41">
        <v>85</v>
      </c>
      <c r="K41" s="14" t="s">
        <v>170</v>
      </c>
      <c r="L41" s="13"/>
      <c r="M41" s="14" t="s">
        <v>170</v>
      </c>
      <c r="N41" s="13"/>
    </row>
    <row r="42" spans="1:14">
      <c r="A42" s="1">
        <v>41</v>
      </c>
      <c r="B42" s="8" t="s">
        <v>15</v>
      </c>
      <c r="C42" s="1">
        <v>5</v>
      </c>
      <c r="D42" s="1">
        <v>41</v>
      </c>
      <c r="E42" s="1">
        <v>8</v>
      </c>
      <c r="F42" s="11"/>
      <c r="G42">
        <v>41</v>
      </c>
      <c r="H42" t="s">
        <v>4</v>
      </c>
      <c r="I42">
        <v>41</v>
      </c>
      <c r="J42">
        <v>54</v>
      </c>
      <c r="K42" s="14" t="s">
        <v>171</v>
      </c>
      <c r="L42" s="13"/>
      <c r="M42" s="14" t="s">
        <v>171</v>
      </c>
      <c r="N42" s="13"/>
    </row>
    <row r="43" spans="1:14">
      <c r="A43" s="1">
        <v>42</v>
      </c>
      <c r="B43" s="8" t="s">
        <v>18</v>
      </c>
      <c r="C43" s="1">
        <v>1</v>
      </c>
      <c r="D43" s="1">
        <v>42</v>
      </c>
      <c r="E43" s="1">
        <v>5</v>
      </c>
      <c r="F43" s="11"/>
      <c r="G43">
        <v>42</v>
      </c>
      <c r="H43" t="s">
        <v>3</v>
      </c>
      <c r="I43">
        <v>42</v>
      </c>
      <c r="J43">
        <v>53</v>
      </c>
      <c r="K43" s="14" t="s">
        <v>172</v>
      </c>
      <c r="L43" s="13"/>
      <c r="M43" s="14" t="s">
        <v>172</v>
      </c>
      <c r="N43" s="13"/>
    </row>
    <row r="44" spans="1:14">
      <c r="A44" s="1">
        <v>43</v>
      </c>
      <c r="B44" s="8" t="s">
        <v>18</v>
      </c>
      <c r="C44" s="1">
        <v>6</v>
      </c>
      <c r="D44" s="1">
        <v>43</v>
      </c>
      <c r="E44" s="1">
        <v>11</v>
      </c>
      <c r="F44" s="11"/>
      <c r="G44">
        <v>43</v>
      </c>
      <c r="H44" t="s">
        <v>2</v>
      </c>
      <c r="I44">
        <v>43</v>
      </c>
      <c r="J44">
        <v>89</v>
      </c>
      <c r="K44" s="14" t="s">
        <v>173</v>
      </c>
      <c r="L44" s="13"/>
      <c r="M44" s="14" t="s">
        <v>173</v>
      </c>
      <c r="N44" s="13"/>
    </row>
    <row r="45" spans="1:14">
      <c r="A45" s="1">
        <v>44</v>
      </c>
      <c r="B45" s="8" t="s">
        <v>21</v>
      </c>
      <c r="C45" s="1">
        <v>1</v>
      </c>
      <c r="D45" s="1">
        <v>44</v>
      </c>
      <c r="E45" s="1">
        <v>7</v>
      </c>
      <c r="F45" s="11"/>
      <c r="G45">
        <v>44</v>
      </c>
      <c r="H45" t="s">
        <v>1</v>
      </c>
      <c r="I45">
        <v>44</v>
      </c>
      <c r="J45">
        <v>59</v>
      </c>
      <c r="K45" s="14" t="s">
        <v>174</v>
      </c>
      <c r="L45" s="13"/>
      <c r="M45" s="14" t="s">
        <v>174</v>
      </c>
      <c r="N45" s="13"/>
    </row>
    <row r="46" spans="1:14">
      <c r="A46" s="1">
        <v>45</v>
      </c>
      <c r="B46" s="8" t="s">
        <v>21</v>
      </c>
      <c r="C46" s="1">
        <v>8</v>
      </c>
      <c r="D46" s="1">
        <v>45</v>
      </c>
      <c r="E46" s="1">
        <v>15</v>
      </c>
      <c r="F46" s="11"/>
      <c r="G46">
        <v>45</v>
      </c>
      <c r="H46" t="s">
        <v>0</v>
      </c>
      <c r="I46">
        <v>45</v>
      </c>
      <c r="J46">
        <v>37</v>
      </c>
      <c r="K46" s="14" t="s">
        <v>175</v>
      </c>
      <c r="L46" s="13"/>
      <c r="M46" s="14" t="s">
        <v>175</v>
      </c>
      <c r="N46" s="13"/>
    </row>
    <row r="47" spans="1:14">
      <c r="A47" s="1">
        <v>46</v>
      </c>
      <c r="B47" s="8" t="s">
        <v>21</v>
      </c>
      <c r="C47" s="1">
        <v>16</v>
      </c>
      <c r="D47" s="1">
        <v>46</v>
      </c>
      <c r="E47" s="1">
        <v>21</v>
      </c>
      <c r="F47" s="11"/>
      <c r="G47">
        <v>46</v>
      </c>
      <c r="H47" t="s">
        <v>127</v>
      </c>
      <c r="I47">
        <v>46</v>
      </c>
      <c r="J47">
        <v>35</v>
      </c>
      <c r="K47" s="14" t="s">
        <v>176</v>
      </c>
      <c r="L47" s="13"/>
      <c r="M47" s="14" t="s">
        <v>176</v>
      </c>
      <c r="N47" s="13"/>
    </row>
    <row r="48" spans="1:14">
      <c r="A48" s="1">
        <v>47</v>
      </c>
      <c r="B48" s="8" t="s">
        <v>24</v>
      </c>
      <c r="C48" s="1">
        <v>1</v>
      </c>
      <c r="D48" s="1">
        <v>47</v>
      </c>
      <c r="E48" s="1">
        <v>8</v>
      </c>
      <c r="F48" s="11"/>
      <c r="G48">
        <v>47</v>
      </c>
      <c r="H48" t="s">
        <v>71</v>
      </c>
      <c r="I48">
        <v>47</v>
      </c>
      <c r="J48">
        <v>38</v>
      </c>
      <c r="K48" s="14" t="s">
        <v>177</v>
      </c>
      <c r="L48" s="13">
        <v>36</v>
      </c>
      <c r="M48" s="14" t="s">
        <v>177</v>
      </c>
      <c r="N48" s="13">
        <v>37</v>
      </c>
    </row>
    <row r="49" spans="1:14">
      <c r="A49" s="1">
        <v>48</v>
      </c>
      <c r="B49" s="8" t="s">
        <v>24</v>
      </c>
      <c r="C49" s="1">
        <v>9</v>
      </c>
      <c r="D49" s="1">
        <v>48</v>
      </c>
      <c r="E49" s="1">
        <v>12</v>
      </c>
      <c r="F49" s="11"/>
      <c r="G49">
        <v>48</v>
      </c>
      <c r="H49" t="s">
        <v>70</v>
      </c>
      <c r="I49">
        <v>48</v>
      </c>
      <c r="J49">
        <v>29</v>
      </c>
      <c r="K49" s="14" t="s">
        <v>178</v>
      </c>
      <c r="L49" s="13">
        <v>37</v>
      </c>
      <c r="M49" s="14" t="s">
        <v>178</v>
      </c>
      <c r="N49" s="13">
        <v>39</v>
      </c>
    </row>
    <row r="50" spans="1:14">
      <c r="A50" s="1">
        <v>49</v>
      </c>
      <c r="B50" s="8" t="s">
        <v>24</v>
      </c>
      <c r="C50" s="1">
        <v>13</v>
      </c>
      <c r="D50" s="1">
        <v>49</v>
      </c>
      <c r="E50" s="1">
        <v>15</v>
      </c>
      <c r="F50" s="11"/>
      <c r="G50">
        <v>49</v>
      </c>
      <c r="H50" t="s">
        <v>69</v>
      </c>
      <c r="I50">
        <v>49</v>
      </c>
      <c r="J50">
        <v>18</v>
      </c>
      <c r="K50" s="14" t="s">
        <v>179</v>
      </c>
      <c r="L50" s="13">
        <v>39</v>
      </c>
      <c r="M50" s="14" t="s">
        <v>179</v>
      </c>
      <c r="N50" s="13">
        <v>40</v>
      </c>
    </row>
    <row r="51" spans="1:14">
      <c r="A51" s="1">
        <v>50</v>
      </c>
      <c r="B51" s="8" t="s">
        <v>26</v>
      </c>
      <c r="C51" s="1">
        <v>1</v>
      </c>
      <c r="D51" s="1">
        <v>50</v>
      </c>
      <c r="E51" s="1">
        <v>5</v>
      </c>
      <c r="F51" s="11"/>
      <c r="G51">
        <v>50</v>
      </c>
      <c r="H51" t="s">
        <v>68</v>
      </c>
      <c r="I51">
        <v>50</v>
      </c>
      <c r="J51">
        <v>45</v>
      </c>
      <c r="K51" s="14" t="s">
        <v>180</v>
      </c>
      <c r="L51" s="13">
        <v>40</v>
      </c>
      <c r="M51" s="14" t="s">
        <v>180</v>
      </c>
      <c r="N51" s="13">
        <v>41</v>
      </c>
    </row>
    <row r="52" spans="1:14">
      <c r="A52" s="1">
        <v>51</v>
      </c>
      <c r="B52" s="8" t="s">
        <v>26</v>
      </c>
      <c r="C52" s="1">
        <v>6</v>
      </c>
      <c r="D52" s="1">
        <v>51</v>
      </c>
      <c r="E52" s="1">
        <v>10</v>
      </c>
      <c r="F52" s="11"/>
      <c r="G52">
        <v>51</v>
      </c>
      <c r="H52" t="s">
        <v>67</v>
      </c>
      <c r="I52">
        <v>51</v>
      </c>
      <c r="J52">
        <v>60</v>
      </c>
      <c r="K52" s="14" t="s">
        <v>181</v>
      </c>
      <c r="L52" s="13">
        <v>41</v>
      </c>
      <c r="M52" s="14" t="s">
        <v>181</v>
      </c>
      <c r="N52" s="13">
        <v>43</v>
      </c>
    </row>
    <row r="53" spans="1:14">
      <c r="A53" s="1">
        <v>52</v>
      </c>
      <c r="B53" s="8" t="s">
        <v>26</v>
      </c>
      <c r="C53" s="1">
        <v>11</v>
      </c>
      <c r="D53" s="1">
        <v>52</v>
      </c>
      <c r="E53" s="1">
        <v>16</v>
      </c>
      <c r="F53" s="11"/>
      <c r="G53">
        <v>52</v>
      </c>
      <c r="H53" t="s">
        <v>66</v>
      </c>
      <c r="I53">
        <v>52</v>
      </c>
      <c r="J53">
        <v>49</v>
      </c>
      <c r="K53" s="14" t="s">
        <v>182</v>
      </c>
      <c r="L53" s="13">
        <v>43</v>
      </c>
      <c r="M53" s="14" t="s">
        <v>182</v>
      </c>
      <c r="N53" s="13">
        <v>45</v>
      </c>
    </row>
    <row r="54" spans="1:14">
      <c r="A54" s="1">
        <v>53</v>
      </c>
      <c r="B54" s="8" t="s">
        <v>26</v>
      </c>
      <c r="C54" s="1">
        <v>17</v>
      </c>
      <c r="D54" s="1">
        <v>53</v>
      </c>
      <c r="E54" s="1">
        <v>20</v>
      </c>
      <c r="F54" s="11"/>
      <c r="G54">
        <v>53</v>
      </c>
      <c r="H54" t="s">
        <v>65</v>
      </c>
      <c r="I54">
        <v>53</v>
      </c>
      <c r="J54">
        <v>62</v>
      </c>
      <c r="K54" s="14" t="s">
        <v>183</v>
      </c>
      <c r="L54" s="13">
        <v>46</v>
      </c>
      <c r="M54" s="14" t="s">
        <v>183</v>
      </c>
      <c r="N54" s="13">
        <v>48</v>
      </c>
    </row>
    <row r="55" spans="1:14">
      <c r="A55" s="1">
        <v>54</v>
      </c>
      <c r="B55" s="8" t="s">
        <v>30</v>
      </c>
      <c r="C55" s="1">
        <v>1</v>
      </c>
      <c r="D55" s="1">
        <v>54</v>
      </c>
      <c r="E55" s="1">
        <v>7</v>
      </c>
      <c r="F55" s="11"/>
      <c r="G55">
        <v>54</v>
      </c>
      <c r="H55" t="s">
        <v>64</v>
      </c>
      <c r="I55">
        <v>54</v>
      </c>
      <c r="J55">
        <v>55</v>
      </c>
      <c r="K55" s="14" t="s">
        <v>184</v>
      </c>
      <c r="L55" s="13">
        <v>48</v>
      </c>
      <c r="M55" s="14" t="s">
        <v>184</v>
      </c>
      <c r="N55" s="13">
        <v>51</v>
      </c>
    </row>
    <row r="56" spans="1:14">
      <c r="A56" s="1">
        <v>55</v>
      </c>
      <c r="B56" s="8" t="s">
        <v>30</v>
      </c>
      <c r="C56" s="1">
        <v>8</v>
      </c>
      <c r="D56" s="1">
        <v>55</v>
      </c>
      <c r="E56" s="1">
        <v>12</v>
      </c>
      <c r="F56" s="11"/>
      <c r="G56">
        <v>55</v>
      </c>
      <c r="H56" t="s">
        <v>63</v>
      </c>
      <c r="I56">
        <v>55</v>
      </c>
      <c r="J56">
        <v>78</v>
      </c>
      <c r="K56" s="14" t="s">
        <v>185</v>
      </c>
      <c r="L56" s="13">
        <v>51</v>
      </c>
      <c r="M56" s="14" t="s">
        <v>185</v>
      </c>
      <c r="N56" s="13">
        <v>54</v>
      </c>
    </row>
    <row r="57" spans="1:14">
      <c r="A57" s="1">
        <v>56</v>
      </c>
      <c r="B57" s="8" t="s">
        <v>30</v>
      </c>
      <c r="C57" s="1">
        <v>13</v>
      </c>
      <c r="D57" s="1">
        <v>56</v>
      </c>
      <c r="E57" s="1">
        <v>15</v>
      </c>
      <c r="F57" s="11"/>
      <c r="G57">
        <v>56</v>
      </c>
      <c r="H57" t="s">
        <v>62</v>
      </c>
      <c r="I57">
        <v>56</v>
      </c>
      <c r="J57">
        <v>96</v>
      </c>
      <c r="K57" s="14" t="s">
        <v>186</v>
      </c>
      <c r="L57" s="13">
        <v>55</v>
      </c>
      <c r="M57" s="14" t="s">
        <v>186</v>
      </c>
      <c r="N57" s="13">
        <v>57</v>
      </c>
    </row>
    <row r="58" spans="1:14">
      <c r="A58" s="1">
        <v>57</v>
      </c>
      <c r="B58" s="8" t="s">
        <v>30</v>
      </c>
      <c r="C58" s="1">
        <v>16</v>
      </c>
      <c r="D58" s="1">
        <v>57</v>
      </c>
      <c r="E58" s="1">
        <v>18</v>
      </c>
      <c r="F58" s="11"/>
      <c r="G58">
        <v>57</v>
      </c>
      <c r="H58" t="s">
        <v>61</v>
      </c>
      <c r="I58">
        <v>57</v>
      </c>
      <c r="J58">
        <v>29</v>
      </c>
      <c r="K58" s="14" t="s">
        <v>187</v>
      </c>
      <c r="L58" s="13">
        <v>58</v>
      </c>
      <c r="M58" s="14" t="s">
        <v>187</v>
      </c>
      <c r="N58" s="13">
        <v>61</v>
      </c>
    </row>
    <row r="59" spans="1:14">
      <c r="A59" s="1">
        <v>58</v>
      </c>
      <c r="B59" s="8" t="s">
        <v>30</v>
      </c>
      <c r="C59" s="1">
        <v>19</v>
      </c>
      <c r="D59" s="1">
        <v>58</v>
      </c>
      <c r="E59" s="1">
        <v>22</v>
      </c>
      <c r="F59" s="11"/>
      <c r="G59">
        <v>58</v>
      </c>
      <c r="H59" t="s">
        <v>60</v>
      </c>
      <c r="I59">
        <v>58</v>
      </c>
      <c r="J59">
        <v>22</v>
      </c>
      <c r="K59" s="14" t="s">
        <v>188</v>
      </c>
      <c r="L59" s="13">
        <v>62</v>
      </c>
      <c r="M59" s="14" t="s">
        <v>188</v>
      </c>
      <c r="N59" s="13">
        <v>66</v>
      </c>
    </row>
    <row r="60" spans="1:14">
      <c r="A60" s="1">
        <v>59</v>
      </c>
      <c r="B60" s="8" t="s">
        <v>30</v>
      </c>
      <c r="C60" s="1">
        <v>23</v>
      </c>
      <c r="D60" s="1">
        <v>59</v>
      </c>
      <c r="E60" s="1">
        <v>26</v>
      </c>
      <c r="F60" s="11"/>
      <c r="G60">
        <v>59</v>
      </c>
      <c r="H60" t="s">
        <v>59</v>
      </c>
      <c r="I60">
        <v>59</v>
      </c>
      <c r="J60">
        <v>24</v>
      </c>
      <c r="K60" s="14" t="s">
        <v>189</v>
      </c>
      <c r="L60" s="13">
        <v>67</v>
      </c>
      <c r="M60" s="14" t="s">
        <v>189</v>
      </c>
      <c r="N60" s="13">
        <v>71</v>
      </c>
    </row>
    <row r="61" spans="1:14">
      <c r="A61" s="1">
        <v>60</v>
      </c>
      <c r="B61" s="8" t="s">
        <v>30</v>
      </c>
      <c r="C61" s="1">
        <v>27</v>
      </c>
      <c r="D61" s="1">
        <v>60</v>
      </c>
      <c r="E61" s="1">
        <v>30</v>
      </c>
      <c r="F61" s="11"/>
      <c r="G61">
        <v>60</v>
      </c>
      <c r="H61" t="s">
        <v>58</v>
      </c>
      <c r="I61">
        <v>60</v>
      </c>
      <c r="J61">
        <v>13</v>
      </c>
      <c r="K61" s="14" t="s">
        <v>190</v>
      </c>
      <c r="L61" s="13">
        <v>72</v>
      </c>
      <c r="M61" s="14" t="s">
        <v>190</v>
      </c>
      <c r="N61" s="13">
        <v>77</v>
      </c>
    </row>
    <row r="62" spans="1:14">
      <c r="A62" s="1">
        <v>61</v>
      </c>
      <c r="B62" s="1" t="s">
        <v>33</v>
      </c>
      <c r="C62" s="1">
        <v>1</v>
      </c>
      <c r="D62" s="1">
        <v>61</v>
      </c>
      <c r="E62" s="1">
        <v>7</v>
      </c>
      <c r="F62" s="11"/>
      <c r="G62">
        <v>61</v>
      </c>
      <c r="H62" t="s">
        <v>57</v>
      </c>
      <c r="I62">
        <v>61</v>
      </c>
      <c r="J62">
        <v>14</v>
      </c>
      <c r="K62" s="14" t="s">
        <v>191</v>
      </c>
      <c r="L62" s="13">
        <v>78</v>
      </c>
      <c r="M62" s="14" t="s">
        <v>191</v>
      </c>
      <c r="N62" s="13">
        <v>86</v>
      </c>
    </row>
    <row r="63" spans="1:14">
      <c r="A63" s="1">
        <v>62</v>
      </c>
      <c r="B63" s="1" t="s">
        <v>33</v>
      </c>
      <c r="C63" s="1">
        <v>8</v>
      </c>
      <c r="D63" s="1">
        <v>62</v>
      </c>
      <c r="E63" s="1">
        <v>16</v>
      </c>
      <c r="F63" s="11"/>
      <c r="G63">
        <v>62</v>
      </c>
      <c r="H63" t="s">
        <v>56</v>
      </c>
      <c r="I63">
        <v>62</v>
      </c>
      <c r="J63">
        <v>11</v>
      </c>
      <c r="K63" s="14" t="s">
        <v>192</v>
      </c>
      <c r="L63" s="13">
        <v>87</v>
      </c>
      <c r="M63" s="14" t="s">
        <v>192</v>
      </c>
      <c r="N63" s="13">
        <v>114</v>
      </c>
    </row>
    <row r="64" spans="1:14">
      <c r="A64" s="1">
        <v>63</v>
      </c>
      <c r="B64" s="1" t="s">
        <v>33</v>
      </c>
      <c r="C64" s="1">
        <v>17</v>
      </c>
      <c r="D64" s="1">
        <v>63</v>
      </c>
      <c r="E64" s="1">
        <v>20</v>
      </c>
      <c r="F64" s="11"/>
      <c r="G64">
        <v>63</v>
      </c>
      <c r="H64" t="s">
        <v>55</v>
      </c>
      <c r="I64">
        <v>63</v>
      </c>
      <c r="J64">
        <v>11</v>
      </c>
    </row>
    <row r="65" spans="1:10">
      <c r="A65" s="1">
        <v>64</v>
      </c>
      <c r="B65" s="1" t="s">
        <v>33</v>
      </c>
      <c r="C65" s="1">
        <v>21</v>
      </c>
      <c r="D65" s="1">
        <v>64</v>
      </c>
      <c r="E65" s="1">
        <v>26</v>
      </c>
      <c r="F65" s="11"/>
      <c r="G65">
        <v>64</v>
      </c>
      <c r="H65" t="s">
        <v>54</v>
      </c>
      <c r="I65">
        <v>64</v>
      </c>
      <c r="J65">
        <v>18</v>
      </c>
    </row>
    <row r="66" spans="1:10">
      <c r="A66" s="1">
        <v>65</v>
      </c>
      <c r="B66" s="1" t="s">
        <v>129</v>
      </c>
      <c r="C66" s="1">
        <v>1</v>
      </c>
      <c r="D66" s="1">
        <v>65</v>
      </c>
      <c r="E66" s="1">
        <v>7</v>
      </c>
      <c r="F66" s="11"/>
      <c r="G66">
        <v>65</v>
      </c>
      <c r="H66" t="s">
        <v>53</v>
      </c>
      <c r="I66">
        <v>65</v>
      </c>
      <c r="J66">
        <v>12</v>
      </c>
    </row>
    <row r="67" spans="1:10">
      <c r="A67" s="1">
        <v>66</v>
      </c>
      <c r="B67" s="1" t="s">
        <v>129</v>
      </c>
      <c r="C67" s="1">
        <v>8</v>
      </c>
      <c r="D67" s="1">
        <v>66</v>
      </c>
      <c r="E67" s="1">
        <v>15</v>
      </c>
      <c r="F67" s="11"/>
      <c r="G67">
        <v>66</v>
      </c>
      <c r="H67" t="s">
        <v>52</v>
      </c>
      <c r="I67">
        <v>66</v>
      </c>
      <c r="J67">
        <v>12</v>
      </c>
    </row>
    <row r="68" spans="1:10">
      <c r="A68" s="1">
        <v>67</v>
      </c>
      <c r="B68" s="1" t="s">
        <v>129</v>
      </c>
      <c r="C68" s="1">
        <v>16</v>
      </c>
      <c r="D68" s="1">
        <v>67</v>
      </c>
      <c r="E68" s="1">
        <v>19</v>
      </c>
      <c r="F68" s="11"/>
      <c r="G68">
        <v>67</v>
      </c>
      <c r="H68" t="s">
        <v>51</v>
      </c>
      <c r="I68">
        <v>67</v>
      </c>
      <c r="J68">
        <v>30</v>
      </c>
    </row>
    <row r="69" spans="1:10">
      <c r="A69" s="1">
        <v>68</v>
      </c>
      <c r="B69" s="1" t="s">
        <v>34</v>
      </c>
      <c r="C69" s="1">
        <v>1</v>
      </c>
      <c r="D69" s="1">
        <v>68</v>
      </c>
      <c r="E69" s="1">
        <v>8</v>
      </c>
      <c r="F69" s="11"/>
      <c r="G69">
        <v>68</v>
      </c>
      <c r="H69" t="s">
        <v>50</v>
      </c>
      <c r="I69">
        <v>68</v>
      </c>
      <c r="J69">
        <v>52</v>
      </c>
    </row>
    <row r="70" spans="1:10">
      <c r="A70" s="1">
        <v>69</v>
      </c>
      <c r="B70" s="1" t="s">
        <v>34</v>
      </c>
      <c r="C70" s="1">
        <v>9</v>
      </c>
      <c r="D70" s="1">
        <v>69</v>
      </c>
      <c r="E70" s="1">
        <v>17</v>
      </c>
      <c r="F70" s="11"/>
      <c r="G70">
        <v>69</v>
      </c>
      <c r="H70" t="s">
        <v>49</v>
      </c>
      <c r="I70">
        <v>69</v>
      </c>
      <c r="J70">
        <v>52</v>
      </c>
    </row>
    <row r="71" spans="1:10">
      <c r="A71" s="1">
        <v>70</v>
      </c>
      <c r="B71" s="1" t="s">
        <v>35</v>
      </c>
      <c r="C71" s="1">
        <v>1</v>
      </c>
      <c r="D71" s="1">
        <v>70</v>
      </c>
      <c r="E71" s="1">
        <v>7</v>
      </c>
      <c r="F71" s="11"/>
      <c r="G71">
        <v>70</v>
      </c>
      <c r="H71" t="s">
        <v>48</v>
      </c>
      <c r="I71">
        <v>70</v>
      </c>
      <c r="J71">
        <v>44</v>
      </c>
    </row>
    <row r="72" spans="1:10">
      <c r="A72" s="1">
        <v>71</v>
      </c>
      <c r="B72" s="1" t="s">
        <v>35</v>
      </c>
      <c r="C72" s="1">
        <v>8</v>
      </c>
      <c r="D72" s="1">
        <v>71</v>
      </c>
      <c r="E72" s="1">
        <v>10</v>
      </c>
      <c r="F72" s="11"/>
      <c r="G72">
        <v>71</v>
      </c>
      <c r="H72" t="s">
        <v>47</v>
      </c>
      <c r="I72">
        <v>71</v>
      </c>
      <c r="J72">
        <v>28</v>
      </c>
    </row>
    <row r="73" spans="1:10">
      <c r="A73" s="1">
        <v>72</v>
      </c>
      <c r="B73" s="1" t="s">
        <v>35</v>
      </c>
      <c r="C73" s="1">
        <v>11</v>
      </c>
      <c r="D73" s="1">
        <v>72</v>
      </c>
      <c r="E73" s="1">
        <v>15</v>
      </c>
      <c r="F73" s="11"/>
      <c r="G73">
        <v>72</v>
      </c>
      <c r="H73" t="s">
        <v>46</v>
      </c>
      <c r="I73">
        <v>72</v>
      </c>
      <c r="J73">
        <v>18</v>
      </c>
    </row>
    <row r="74" spans="1:10">
      <c r="A74" s="1">
        <v>73</v>
      </c>
      <c r="B74" s="1" t="s">
        <v>35</v>
      </c>
      <c r="C74" s="1">
        <v>16</v>
      </c>
      <c r="D74" s="1">
        <v>73</v>
      </c>
      <c r="E74" s="1">
        <v>22</v>
      </c>
      <c r="F74" s="11"/>
      <c r="G74">
        <v>73</v>
      </c>
      <c r="H74" t="s">
        <v>45</v>
      </c>
      <c r="I74">
        <v>73</v>
      </c>
      <c r="J74">
        <v>20</v>
      </c>
    </row>
    <row r="75" spans="1:10">
      <c r="A75" s="1">
        <v>74</v>
      </c>
      <c r="B75" s="1" t="s">
        <v>36</v>
      </c>
      <c r="C75" s="1">
        <v>1</v>
      </c>
      <c r="D75" s="1">
        <v>74</v>
      </c>
      <c r="E75" s="1">
        <v>6</v>
      </c>
      <c r="F75" s="11"/>
      <c r="G75">
        <v>74</v>
      </c>
      <c r="H75" t="s">
        <v>44</v>
      </c>
      <c r="I75">
        <v>74</v>
      </c>
      <c r="J75">
        <v>56</v>
      </c>
    </row>
    <row r="76" spans="1:10">
      <c r="A76" s="1">
        <v>75</v>
      </c>
      <c r="B76" s="1" t="s">
        <v>36</v>
      </c>
      <c r="C76" s="1">
        <v>7</v>
      </c>
      <c r="D76" s="1">
        <v>75</v>
      </c>
      <c r="E76" s="1">
        <v>13</v>
      </c>
      <c r="F76" s="11"/>
      <c r="G76">
        <v>75</v>
      </c>
      <c r="H76" t="s">
        <v>43</v>
      </c>
      <c r="I76">
        <v>75</v>
      </c>
      <c r="J76">
        <v>40</v>
      </c>
    </row>
    <row r="77" spans="1:10">
      <c r="A77" s="1">
        <v>76</v>
      </c>
      <c r="B77" s="1" t="s">
        <v>36</v>
      </c>
      <c r="C77" s="1">
        <v>14</v>
      </c>
      <c r="D77" s="1">
        <v>76</v>
      </c>
      <c r="E77" s="1">
        <v>21</v>
      </c>
      <c r="F77" s="11"/>
      <c r="G77">
        <v>76</v>
      </c>
      <c r="H77" t="s">
        <v>89</v>
      </c>
      <c r="I77">
        <v>76</v>
      </c>
      <c r="J77">
        <v>31</v>
      </c>
    </row>
    <row r="78" spans="1:10">
      <c r="A78" s="1">
        <v>77</v>
      </c>
      <c r="B78" s="1" t="s">
        <v>36</v>
      </c>
      <c r="C78" s="1">
        <v>22</v>
      </c>
      <c r="D78" s="1">
        <v>77</v>
      </c>
      <c r="E78" s="1">
        <v>25</v>
      </c>
      <c r="F78" s="11"/>
      <c r="G78">
        <v>77</v>
      </c>
      <c r="H78" t="s">
        <v>42</v>
      </c>
      <c r="I78">
        <v>77</v>
      </c>
      <c r="J78">
        <v>50</v>
      </c>
    </row>
    <row r="79" spans="1:10">
      <c r="A79" s="1">
        <v>78</v>
      </c>
      <c r="B79" s="1" t="s">
        <v>37</v>
      </c>
      <c r="C79" s="1">
        <v>1</v>
      </c>
      <c r="D79" s="1">
        <v>78</v>
      </c>
      <c r="E79" s="1">
        <v>6</v>
      </c>
      <c r="F79" s="11"/>
      <c r="G79">
        <v>78</v>
      </c>
      <c r="H79" t="s">
        <v>128</v>
      </c>
      <c r="I79">
        <v>78</v>
      </c>
      <c r="J79">
        <v>40</v>
      </c>
    </row>
    <row r="80" spans="1:10">
      <c r="A80" s="1">
        <v>79</v>
      </c>
      <c r="B80" s="1" t="s">
        <v>37</v>
      </c>
      <c r="C80" s="1">
        <v>7</v>
      </c>
      <c r="D80" s="1">
        <v>79</v>
      </c>
      <c r="E80" s="1">
        <v>13</v>
      </c>
      <c r="F80" s="11"/>
      <c r="G80">
        <v>79</v>
      </c>
      <c r="H80" t="s">
        <v>41</v>
      </c>
      <c r="I80">
        <v>79</v>
      </c>
      <c r="J80">
        <v>46</v>
      </c>
    </row>
    <row r="81" spans="1:10">
      <c r="A81" s="1">
        <v>80</v>
      </c>
      <c r="B81" s="1" t="s">
        <v>37</v>
      </c>
      <c r="C81" s="1">
        <v>14</v>
      </c>
      <c r="D81" s="1">
        <v>80</v>
      </c>
      <c r="E81" s="1">
        <v>17</v>
      </c>
      <c r="F81" s="11"/>
      <c r="G81">
        <v>80</v>
      </c>
      <c r="H81" t="s">
        <v>40</v>
      </c>
      <c r="I81">
        <v>80</v>
      </c>
      <c r="J81">
        <v>42</v>
      </c>
    </row>
    <row r="82" spans="1:10">
      <c r="A82" s="1">
        <v>81</v>
      </c>
      <c r="B82" s="1" t="s">
        <v>37</v>
      </c>
      <c r="C82" s="1">
        <v>18</v>
      </c>
      <c r="D82" s="1">
        <v>81</v>
      </c>
      <c r="E82" s="1">
        <v>24</v>
      </c>
      <c r="F82" s="11"/>
      <c r="G82">
        <v>81</v>
      </c>
      <c r="H82" t="s">
        <v>39</v>
      </c>
      <c r="I82">
        <v>81</v>
      </c>
      <c r="J82">
        <v>29</v>
      </c>
    </row>
    <row r="83" spans="1:10">
      <c r="A83" s="1">
        <v>82</v>
      </c>
      <c r="B83" s="1" t="s">
        <v>37</v>
      </c>
      <c r="C83" s="1">
        <v>25</v>
      </c>
      <c r="D83" s="1">
        <v>82</v>
      </c>
      <c r="E83" s="1">
        <v>30</v>
      </c>
      <c r="F83" s="11"/>
      <c r="G83">
        <v>82</v>
      </c>
      <c r="H83" t="s">
        <v>38</v>
      </c>
      <c r="I83">
        <v>82</v>
      </c>
      <c r="J83">
        <v>19</v>
      </c>
    </row>
    <row r="84" spans="1:10">
      <c r="A84" s="1">
        <v>83</v>
      </c>
      <c r="B84" s="1" t="s">
        <v>37</v>
      </c>
      <c r="C84" s="1">
        <v>31</v>
      </c>
      <c r="D84" s="1">
        <v>83</v>
      </c>
      <c r="E84" s="1">
        <v>36</v>
      </c>
      <c r="F84" s="11"/>
      <c r="G84">
        <v>83</v>
      </c>
      <c r="H84" t="s">
        <v>37</v>
      </c>
      <c r="I84">
        <v>83</v>
      </c>
      <c r="J84">
        <v>36</v>
      </c>
    </row>
    <row r="85" spans="1:10">
      <c r="A85" s="1">
        <v>84</v>
      </c>
      <c r="B85" s="1" t="s">
        <v>38</v>
      </c>
      <c r="C85" s="1">
        <v>1</v>
      </c>
      <c r="D85" s="1">
        <v>84</v>
      </c>
      <c r="E85" s="1">
        <v>6</v>
      </c>
      <c r="F85" s="11"/>
      <c r="G85">
        <v>84</v>
      </c>
      <c r="H85" t="s">
        <v>36</v>
      </c>
      <c r="I85">
        <v>84</v>
      </c>
      <c r="J85">
        <v>25</v>
      </c>
    </row>
    <row r="86" spans="1:10">
      <c r="A86" s="1">
        <v>85</v>
      </c>
      <c r="B86" s="1" t="s">
        <v>38</v>
      </c>
      <c r="C86" s="1">
        <v>7</v>
      </c>
      <c r="D86" s="1">
        <v>85</v>
      </c>
      <c r="E86" s="1">
        <v>13</v>
      </c>
      <c r="F86" s="11"/>
      <c r="G86">
        <v>85</v>
      </c>
      <c r="H86" t="s">
        <v>35</v>
      </c>
      <c r="I86">
        <v>85</v>
      </c>
      <c r="J86">
        <v>22</v>
      </c>
    </row>
    <row r="87" spans="1:10">
      <c r="A87" s="1">
        <v>86</v>
      </c>
      <c r="B87" s="1" t="s">
        <v>38</v>
      </c>
      <c r="C87" s="1">
        <v>14</v>
      </c>
      <c r="D87" s="1">
        <v>86</v>
      </c>
      <c r="E87" s="1">
        <v>19</v>
      </c>
      <c r="F87" s="11"/>
      <c r="G87">
        <v>86</v>
      </c>
      <c r="H87" t="s">
        <v>34</v>
      </c>
      <c r="I87">
        <v>86</v>
      </c>
      <c r="J87">
        <v>17</v>
      </c>
    </row>
    <row r="88" spans="1:10">
      <c r="A88" s="1">
        <v>87</v>
      </c>
      <c r="B88" s="1" t="s">
        <v>39</v>
      </c>
      <c r="C88" s="1">
        <v>1</v>
      </c>
      <c r="D88" s="1">
        <v>87</v>
      </c>
      <c r="E88" s="1">
        <v>7</v>
      </c>
      <c r="F88" s="11"/>
      <c r="G88">
        <v>87</v>
      </c>
      <c r="H88" t="s">
        <v>129</v>
      </c>
      <c r="I88">
        <v>87</v>
      </c>
      <c r="J88">
        <v>19</v>
      </c>
    </row>
    <row r="89" spans="1:10">
      <c r="A89" s="1">
        <v>88</v>
      </c>
      <c r="B89" s="1" t="s">
        <v>39</v>
      </c>
      <c r="C89" s="1">
        <v>8</v>
      </c>
      <c r="D89" s="1">
        <v>88</v>
      </c>
      <c r="E89" s="1">
        <v>15</v>
      </c>
      <c r="F89" s="11"/>
      <c r="G89">
        <v>88</v>
      </c>
      <c r="H89" t="s">
        <v>33</v>
      </c>
      <c r="I89">
        <v>88</v>
      </c>
      <c r="J89">
        <v>26</v>
      </c>
    </row>
    <row r="90" spans="1:10">
      <c r="A90" s="1">
        <v>89</v>
      </c>
      <c r="B90" s="1" t="s">
        <v>39</v>
      </c>
      <c r="C90" s="1">
        <v>16</v>
      </c>
      <c r="D90" s="1">
        <v>89</v>
      </c>
      <c r="E90" s="1">
        <v>23</v>
      </c>
      <c r="F90" s="11"/>
      <c r="G90">
        <v>89</v>
      </c>
      <c r="H90" t="s">
        <v>30</v>
      </c>
      <c r="I90">
        <v>89</v>
      </c>
      <c r="J90">
        <v>30</v>
      </c>
    </row>
    <row r="91" spans="1:10">
      <c r="A91" s="1">
        <v>90</v>
      </c>
      <c r="B91" s="1" t="s">
        <v>39</v>
      </c>
      <c r="C91" s="1">
        <v>24</v>
      </c>
      <c r="D91" s="1">
        <v>90</v>
      </c>
      <c r="E91" s="1">
        <v>29</v>
      </c>
      <c r="F91" s="11"/>
      <c r="G91">
        <v>90</v>
      </c>
      <c r="H91" t="s">
        <v>26</v>
      </c>
      <c r="I91">
        <v>90</v>
      </c>
      <c r="J91">
        <v>20</v>
      </c>
    </row>
    <row r="92" spans="1:10">
      <c r="A92" s="1">
        <v>91</v>
      </c>
      <c r="B92" s="1" t="s">
        <v>40</v>
      </c>
      <c r="C92" s="1">
        <v>1</v>
      </c>
      <c r="D92" s="1">
        <v>91</v>
      </c>
      <c r="E92" s="1">
        <v>10</v>
      </c>
      <c r="F92" s="11"/>
      <c r="G92">
        <v>91</v>
      </c>
      <c r="H92" t="s">
        <v>24</v>
      </c>
      <c r="I92">
        <v>91</v>
      </c>
      <c r="J92">
        <v>15</v>
      </c>
    </row>
    <row r="93" spans="1:10">
      <c r="A93" s="1">
        <v>92</v>
      </c>
      <c r="B93" s="1" t="s">
        <v>40</v>
      </c>
      <c r="C93" s="1">
        <v>11</v>
      </c>
      <c r="D93" s="1">
        <v>92</v>
      </c>
      <c r="E93" s="1">
        <v>22</v>
      </c>
      <c r="F93" s="11"/>
      <c r="G93">
        <v>92</v>
      </c>
      <c r="H93" t="s">
        <v>21</v>
      </c>
      <c r="I93">
        <v>92</v>
      </c>
      <c r="J93">
        <v>21</v>
      </c>
    </row>
    <row r="94" spans="1:10">
      <c r="A94" s="1">
        <v>93</v>
      </c>
      <c r="B94" s="1" t="s">
        <v>40</v>
      </c>
      <c r="C94" s="1">
        <v>23</v>
      </c>
      <c r="D94" s="1">
        <v>93</v>
      </c>
      <c r="E94" s="1">
        <v>32</v>
      </c>
      <c r="F94" s="11"/>
      <c r="G94">
        <v>93</v>
      </c>
      <c r="H94" t="s">
        <v>132</v>
      </c>
      <c r="I94">
        <v>93</v>
      </c>
      <c r="J94">
        <v>11</v>
      </c>
    </row>
    <row r="95" spans="1:10">
      <c r="A95" s="1">
        <v>94</v>
      </c>
      <c r="B95" s="1" t="s">
        <v>40</v>
      </c>
      <c r="C95" s="1">
        <v>33</v>
      </c>
      <c r="D95" s="1">
        <v>94</v>
      </c>
      <c r="E95" s="1">
        <v>42</v>
      </c>
      <c r="F95" s="11"/>
      <c r="G95">
        <v>94</v>
      </c>
      <c r="H95" t="s">
        <v>131</v>
      </c>
      <c r="I95">
        <v>95</v>
      </c>
      <c r="J95">
        <v>8</v>
      </c>
    </row>
    <row r="96" spans="1:10">
      <c r="A96" s="1">
        <v>95</v>
      </c>
      <c r="B96" s="1" t="s">
        <v>41</v>
      </c>
      <c r="C96" s="1">
        <v>1</v>
      </c>
      <c r="D96" s="1">
        <v>95</v>
      </c>
      <c r="E96" s="1">
        <v>8</v>
      </c>
      <c r="F96" s="11"/>
      <c r="G96">
        <v>95</v>
      </c>
      <c r="H96" t="s">
        <v>130</v>
      </c>
      <c r="I96">
        <v>105</v>
      </c>
      <c r="J96">
        <v>5</v>
      </c>
    </row>
    <row r="97" spans="1:6">
      <c r="A97" s="1">
        <v>96</v>
      </c>
      <c r="B97" s="1" t="s">
        <v>41</v>
      </c>
      <c r="C97" s="1">
        <v>9</v>
      </c>
      <c r="D97" s="1">
        <v>96</v>
      </c>
      <c r="E97" s="1">
        <v>15</v>
      </c>
      <c r="F97" s="11"/>
    </row>
    <row r="98" spans="1:6">
      <c r="A98" s="1">
        <v>97</v>
      </c>
      <c r="B98" s="1" t="s">
        <v>41</v>
      </c>
      <c r="C98" s="1">
        <v>16</v>
      </c>
      <c r="D98" s="1">
        <v>97</v>
      </c>
      <c r="E98" s="1">
        <v>22</v>
      </c>
      <c r="F98" s="11"/>
    </row>
    <row r="99" spans="1:6">
      <c r="A99" s="1">
        <v>98</v>
      </c>
      <c r="B99" s="1" t="s">
        <v>41</v>
      </c>
      <c r="C99" s="1">
        <v>23</v>
      </c>
      <c r="D99" s="1">
        <v>98</v>
      </c>
      <c r="E99" s="1">
        <v>29</v>
      </c>
      <c r="F99" s="11"/>
    </row>
    <row r="100" spans="1:6">
      <c r="A100" s="1">
        <v>99</v>
      </c>
      <c r="B100" s="1" t="s">
        <v>41</v>
      </c>
      <c r="C100" s="1">
        <v>30</v>
      </c>
      <c r="D100" s="1">
        <v>99</v>
      </c>
      <c r="E100" s="1">
        <v>36</v>
      </c>
      <c r="F100" s="11"/>
    </row>
    <row r="101" spans="1:6">
      <c r="A101" s="1">
        <v>100</v>
      </c>
      <c r="B101" s="1" t="s">
        <v>41</v>
      </c>
      <c r="C101" s="1">
        <v>37</v>
      </c>
      <c r="D101" s="1">
        <v>100</v>
      </c>
      <c r="E101" s="1">
        <v>46</v>
      </c>
      <c r="F101" s="11"/>
    </row>
    <row r="102" spans="1:6">
      <c r="A102" s="1">
        <v>101</v>
      </c>
      <c r="B102" s="1" t="s">
        <v>128</v>
      </c>
      <c r="C102" s="1">
        <v>1</v>
      </c>
      <c r="D102" s="1">
        <v>101</v>
      </c>
      <c r="E102" s="1">
        <v>7</v>
      </c>
      <c r="F102" s="11"/>
    </row>
    <row r="103" spans="1:6">
      <c r="A103" s="1">
        <v>102</v>
      </c>
      <c r="B103" s="1" t="s">
        <v>128</v>
      </c>
      <c r="C103" s="1">
        <v>8</v>
      </c>
      <c r="D103" s="1">
        <v>102</v>
      </c>
      <c r="E103" s="1">
        <v>13</v>
      </c>
      <c r="F103" s="11"/>
    </row>
    <row r="104" spans="1:6">
      <c r="A104" s="1">
        <v>103</v>
      </c>
      <c r="B104" s="1" t="s">
        <v>128</v>
      </c>
      <c r="C104" s="1">
        <v>14</v>
      </c>
      <c r="D104" s="1">
        <v>103</v>
      </c>
      <c r="E104" s="1">
        <v>17</v>
      </c>
      <c r="F104" s="11"/>
    </row>
    <row r="105" spans="1:6">
      <c r="A105" s="1">
        <v>104</v>
      </c>
      <c r="B105" s="1" t="s">
        <v>128</v>
      </c>
      <c r="C105" s="1">
        <v>18</v>
      </c>
      <c r="D105" s="1">
        <v>104</v>
      </c>
      <c r="E105" s="1">
        <v>20</v>
      </c>
      <c r="F105" s="11"/>
    </row>
    <row r="106" spans="1:6">
      <c r="A106" s="1">
        <v>105</v>
      </c>
      <c r="B106" s="1" t="s">
        <v>128</v>
      </c>
      <c r="C106" s="1">
        <v>21</v>
      </c>
      <c r="D106" s="1">
        <v>105</v>
      </c>
      <c r="E106" s="1">
        <v>23</v>
      </c>
      <c r="F106" s="11"/>
    </row>
    <row r="107" spans="1:6">
      <c r="A107" s="1">
        <v>106</v>
      </c>
      <c r="B107" s="1" t="s">
        <v>128</v>
      </c>
      <c r="C107" s="1">
        <v>24</v>
      </c>
      <c r="D107" s="1">
        <v>106</v>
      </c>
      <c r="E107" s="1">
        <v>27</v>
      </c>
      <c r="F107" s="11"/>
    </row>
    <row r="108" spans="1:6">
      <c r="A108" s="1">
        <v>107</v>
      </c>
      <c r="B108" s="1" t="s">
        <v>128</v>
      </c>
      <c r="C108" s="1">
        <v>28</v>
      </c>
      <c r="D108" s="1">
        <v>107</v>
      </c>
      <c r="E108" s="1">
        <v>30</v>
      </c>
      <c r="F108" s="11"/>
    </row>
    <row r="109" spans="1:6">
      <c r="A109" s="1">
        <v>108</v>
      </c>
      <c r="B109" s="1" t="s">
        <v>128</v>
      </c>
      <c r="C109" s="1">
        <v>31</v>
      </c>
      <c r="D109" s="1">
        <v>108</v>
      </c>
      <c r="E109" s="1">
        <v>36</v>
      </c>
      <c r="F109" s="11"/>
    </row>
    <row r="110" spans="1:6">
      <c r="A110" s="1">
        <v>109</v>
      </c>
      <c r="B110" s="1" t="s">
        <v>128</v>
      </c>
      <c r="C110" s="1">
        <v>37</v>
      </c>
      <c r="D110" s="1">
        <v>109</v>
      </c>
      <c r="E110" s="1">
        <v>38</v>
      </c>
      <c r="F110" s="11"/>
    </row>
    <row r="111" spans="1:6">
      <c r="A111" s="1">
        <v>110</v>
      </c>
      <c r="B111" s="1" t="s">
        <v>128</v>
      </c>
      <c r="C111" s="1">
        <v>39</v>
      </c>
      <c r="D111" s="1">
        <v>110</v>
      </c>
      <c r="E111" s="1">
        <v>40</v>
      </c>
      <c r="F111" s="11"/>
    </row>
    <row r="112" spans="1:6">
      <c r="A112" s="1">
        <v>111</v>
      </c>
      <c r="B112" s="1" t="s">
        <v>42</v>
      </c>
      <c r="C112" s="1">
        <v>1</v>
      </c>
      <c r="D112" s="1">
        <v>111</v>
      </c>
      <c r="E112" s="1">
        <v>15</v>
      </c>
      <c r="F112" s="11"/>
    </row>
    <row r="113" spans="1:6">
      <c r="A113" s="1">
        <v>112</v>
      </c>
      <c r="B113" s="1" t="s">
        <v>42</v>
      </c>
      <c r="C113" s="1">
        <v>16</v>
      </c>
      <c r="D113" s="1">
        <v>112</v>
      </c>
      <c r="E113" s="1">
        <v>24</v>
      </c>
      <c r="F113" s="11"/>
    </row>
    <row r="114" spans="1:6">
      <c r="A114" s="1">
        <v>113</v>
      </c>
      <c r="B114" s="1" t="s">
        <v>42</v>
      </c>
      <c r="C114" s="1">
        <v>25</v>
      </c>
      <c r="D114" s="1">
        <v>113</v>
      </c>
      <c r="E114" s="1">
        <v>34</v>
      </c>
      <c r="F114" s="11"/>
    </row>
    <row r="115" spans="1:6">
      <c r="A115" s="1">
        <v>114</v>
      </c>
      <c r="B115" s="1" t="s">
        <v>42</v>
      </c>
      <c r="C115" s="1">
        <v>35</v>
      </c>
      <c r="D115" s="1">
        <v>114</v>
      </c>
      <c r="E115" s="1">
        <v>42</v>
      </c>
      <c r="F115" s="11"/>
    </row>
    <row r="116" spans="1:6">
      <c r="A116" s="1">
        <v>115</v>
      </c>
      <c r="B116" s="1" t="s">
        <v>42</v>
      </c>
      <c r="C116" s="1">
        <v>43</v>
      </c>
      <c r="D116" s="1">
        <v>115</v>
      </c>
      <c r="E116" s="1">
        <v>50</v>
      </c>
      <c r="F116" s="11"/>
    </row>
    <row r="117" spans="1:6">
      <c r="A117" s="1">
        <v>116</v>
      </c>
      <c r="B117" s="1" t="s">
        <v>89</v>
      </c>
      <c r="C117" s="1">
        <v>1</v>
      </c>
      <c r="D117" s="1">
        <v>116</v>
      </c>
      <c r="E117" s="1">
        <v>5</v>
      </c>
      <c r="F117" s="11"/>
    </row>
    <row r="118" spans="1:6">
      <c r="A118" s="1">
        <v>117</v>
      </c>
      <c r="B118" s="1" t="s">
        <v>89</v>
      </c>
      <c r="C118" s="1">
        <v>6</v>
      </c>
      <c r="D118" s="1">
        <v>117</v>
      </c>
      <c r="E118" s="1">
        <v>12</v>
      </c>
      <c r="F118" s="11"/>
    </row>
    <row r="119" spans="1:6">
      <c r="A119" s="1">
        <v>118</v>
      </c>
      <c r="B119" s="1" t="s">
        <v>89</v>
      </c>
      <c r="C119" s="1">
        <v>13</v>
      </c>
      <c r="D119" s="1">
        <v>118</v>
      </c>
      <c r="E119" s="1">
        <v>18</v>
      </c>
      <c r="F119" s="11"/>
    </row>
    <row r="120" spans="1:6">
      <c r="A120" s="1">
        <v>119</v>
      </c>
      <c r="B120" s="1" t="s">
        <v>89</v>
      </c>
      <c r="C120" s="1">
        <v>19</v>
      </c>
      <c r="D120" s="1">
        <v>119</v>
      </c>
      <c r="E120" s="1">
        <v>22</v>
      </c>
      <c r="F120" s="11"/>
    </row>
    <row r="121" spans="1:6">
      <c r="A121" s="1">
        <v>120</v>
      </c>
      <c r="B121" s="1" t="s">
        <v>89</v>
      </c>
      <c r="C121" s="1">
        <v>23</v>
      </c>
      <c r="D121" s="1">
        <v>120</v>
      </c>
      <c r="E121" s="1">
        <v>28</v>
      </c>
      <c r="F121" s="11"/>
    </row>
    <row r="122" spans="1:6">
      <c r="A122" s="1">
        <v>121</v>
      </c>
      <c r="B122" s="1" t="s">
        <v>89</v>
      </c>
      <c r="C122" s="1">
        <v>29</v>
      </c>
      <c r="D122" s="1">
        <v>121</v>
      </c>
      <c r="E122" s="1">
        <v>31</v>
      </c>
      <c r="F122" s="11"/>
    </row>
    <row r="123" spans="1:6">
      <c r="A123" s="1">
        <v>122</v>
      </c>
      <c r="B123" s="1" t="s">
        <v>43</v>
      </c>
      <c r="C123" s="1">
        <v>1</v>
      </c>
      <c r="D123" s="1">
        <v>122</v>
      </c>
      <c r="E123" s="1">
        <v>10</v>
      </c>
      <c r="F123" s="11"/>
    </row>
    <row r="124" spans="1:6">
      <c r="A124" s="1">
        <v>123</v>
      </c>
      <c r="B124" s="1" t="s">
        <v>43</v>
      </c>
      <c r="C124" s="1">
        <v>11</v>
      </c>
      <c r="D124" s="1">
        <v>123</v>
      </c>
      <c r="E124" s="1">
        <v>19</v>
      </c>
      <c r="F124" s="11"/>
    </row>
    <row r="125" spans="1:6">
      <c r="A125" s="1">
        <v>124</v>
      </c>
      <c r="B125" s="1" t="s">
        <v>43</v>
      </c>
      <c r="C125" s="1">
        <v>20</v>
      </c>
      <c r="D125" s="1">
        <v>124</v>
      </c>
      <c r="E125" s="1">
        <v>30</v>
      </c>
    </row>
    <row r="126" spans="1:6">
      <c r="A126" s="1">
        <v>125</v>
      </c>
      <c r="B126" s="1" t="s">
        <v>43</v>
      </c>
      <c r="C126" s="1">
        <v>31</v>
      </c>
      <c r="D126" s="1">
        <v>125</v>
      </c>
      <c r="E126" s="1">
        <v>40</v>
      </c>
    </row>
    <row r="127" spans="1:6">
      <c r="A127" s="1">
        <v>126</v>
      </c>
      <c r="B127" s="1" t="s">
        <v>44</v>
      </c>
      <c r="C127" s="1">
        <v>1</v>
      </c>
      <c r="D127" s="1">
        <v>126</v>
      </c>
      <c r="E127" s="1">
        <v>13</v>
      </c>
    </row>
    <row r="128" spans="1:6">
      <c r="A128" s="1">
        <v>127</v>
      </c>
      <c r="B128" s="1" t="s">
        <v>44</v>
      </c>
      <c r="C128" s="1">
        <v>14</v>
      </c>
      <c r="D128" s="1">
        <v>127</v>
      </c>
      <c r="E128" s="1">
        <v>30</v>
      </c>
    </row>
    <row r="129" spans="1:6">
      <c r="A129" s="1">
        <v>128</v>
      </c>
      <c r="B129" s="1" t="s">
        <v>44</v>
      </c>
      <c r="C129" s="1">
        <v>31</v>
      </c>
      <c r="D129" s="1">
        <v>128</v>
      </c>
      <c r="E129" s="1">
        <v>31</v>
      </c>
    </row>
    <row r="130" spans="1:6">
      <c r="A130" s="1">
        <v>129</v>
      </c>
      <c r="B130" s="1" t="s">
        <v>44</v>
      </c>
      <c r="C130" s="1">
        <v>32</v>
      </c>
      <c r="D130" s="1">
        <v>129</v>
      </c>
      <c r="E130" s="1">
        <v>42</v>
      </c>
    </row>
    <row r="131" spans="1:6">
      <c r="A131" s="1">
        <v>130</v>
      </c>
      <c r="B131" s="1" t="s">
        <v>44</v>
      </c>
      <c r="C131" s="1">
        <v>43</v>
      </c>
      <c r="D131" s="1">
        <v>130</v>
      </c>
      <c r="E131" s="1">
        <v>51</v>
      </c>
    </row>
    <row r="132" spans="1:6">
      <c r="A132" s="1">
        <v>131</v>
      </c>
      <c r="B132" s="1" t="s">
        <v>44</v>
      </c>
      <c r="C132" s="1">
        <v>52</v>
      </c>
      <c r="D132" s="1">
        <v>131</v>
      </c>
      <c r="E132" s="1">
        <v>56</v>
      </c>
    </row>
    <row r="133" spans="1:6">
      <c r="A133" s="1">
        <v>132</v>
      </c>
      <c r="B133" s="1" t="s">
        <v>45</v>
      </c>
      <c r="C133" s="1">
        <v>1</v>
      </c>
      <c r="D133" s="1">
        <v>132</v>
      </c>
      <c r="E133" s="1">
        <v>8</v>
      </c>
    </row>
    <row r="134" spans="1:6">
      <c r="A134" s="1">
        <v>133</v>
      </c>
      <c r="B134" s="1" t="s">
        <v>45</v>
      </c>
      <c r="C134" s="1">
        <v>9</v>
      </c>
      <c r="D134" s="1">
        <v>133</v>
      </c>
      <c r="E134" s="1">
        <v>14</v>
      </c>
    </row>
    <row r="135" spans="1:6">
      <c r="A135" s="1">
        <v>134</v>
      </c>
      <c r="B135" s="1" t="s">
        <v>45</v>
      </c>
      <c r="C135" s="1">
        <v>15</v>
      </c>
      <c r="D135" s="1">
        <v>134</v>
      </c>
      <c r="E135" s="1">
        <v>19</v>
      </c>
    </row>
    <row r="136" spans="1:6">
      <c r="A136" s="1">
        <v>135</v>
      </c>
      <c r="B136" s="1" t="s">
        <v>45</v>
      </c>
      <c r="C136" s="1">
        <v>20</v>
      </c>
      <c r="D136" s="1">
        <v>135</v>
      </c>
      <c r="E136" s="1">
        <v>20</v>
      </c>
    </row>
    <row r="137" spans="1:6">
      <c r="A137" s="1">
        <v>136</v>
      </c>
      <c r="B137" s="1" t="s">
        <v>46</v>
      </c>
      <c r="C137" s="1">
        <v>1</v>
      </c>
      <c r="D137" s="1">
        <v>136</v>
      </c>
      <c r="E137" s="1">
        <v>7</v>
      </c>
    </row>
    <row r="138" spans="1:6">
      <c r="A138" s="1">
        <v>137</v>
      </c>
      <c r="B138" s="1" t="s">
        <v>46</v>
      </c>
      <c r="C138" s="1">
        <v>8</v>
      </c>
      <c r="D138" s="1">
        <v>137</v>
      </c>
      <c r="E138" s="1">
        <v>12</v>
      </c>
    </row>
    <row r="139" spans="1:6">
      <c r="A139" s="1">
        <v>138</v>
      </c>
      <c r="B139" s="1" t="s">
        <v>46</v>
      </c>
      <c r="C139" s="1">
        <v>13</v>
      </c>
      <c r="D139" s="1">
        <v>138</v>
      </c>
      <c r="E139" s="1">
        <v>19</v>
      </c>
    </row>
    <row r="140" spans="1:6">
      <c r="A140" s="1">
        <v>139</v>
      </c>
      <c r="B140" s="1" t="s">
        <v>46</v>
      </c>
      <c r="C140" s="1">
        <v>20</v>
      </c>
      <c r="D140" s="1">
        <v>139</v>
      </c>
      <c r="E140" s="1">
        <v>24</v>
      </c>
    </row>
    <row r="141" spans="1:6">
      <c r="A141" s="1">
        <v>140</v>
      </c>
      <c r="B141" s="1" t="s">
        <v>46</v>
      </c>
      <c r="C141" s="1">
        <v>25</v>
      </c>
      <c r="D141" s="1">
        <v>140</v>
      </c>
      <c r="E141" s="1">
        <v>28</v>
      </c>
    </row>
    <row r="142" spans="1:6">
      <c r="A142" s="1">
        <v>141</v>
      </c>
      <c r="B142" s="1" t="s">
        <v>47</v>
      </c>
      <c r="C142" s="1">
        <v>1</v>
      </c>
      <c r="D142" s="1">
        <v>141</v>
      </c>
      <c r="E142" s="1">
        <v>4</v>
      </c>
      <c r="F142" s="11"/>
    </row>
    <row r="143" spans="1:6">
      <c r="A143" s="1">
        <v>142</v>
      </c>
      <c r="B143" s="1" t="s">
        <v>47</v>
      </c>
      <c r="C143" s="1">
        <v>5</v>
      </c>
      <c r="D143" s="1">
        <v>142</v>
      </c>
      <c r="E143" s="1">
        <v>9</v>
      </c>
    </row>
    <row r="144" spans="1:6">
      <c r="A144" s="1">
        <v>143</v>
      </c>
      <c r="B144" s="1" t="s">
        <v>47</v>
      </c>
      <c r="C144" s="1">
        <v>10</v>
      </c>
      <c r="D144" s="1">
        <v>143</v>
      </c>
      <c r="E144" s="1">
        <v>16</v>
      </c>
    </row>
    <row r="145" spans="1:5">
      <c r="A145" s="1">
        <v>144</v>
      </c>
      <c r="B145" s="1" t="s">
        <v>47</v>
      </c>
      <c r="C145" s="1">
        <v>17</v>
      </c>
      <c r="D145" s="1">
        <v>144</v>
      </c>
      <c r="E145" s="1">
        <v>24</v>
      </c>
    </row>
    <row r="146" spans="1:5">
      <c r="A146" s="1">
        <v>145</v>
      </c>
      <c r="B146" s="1" t="s">
        <v>47</v>
      </c>
      <c r="C146" s="1">
        <v>25</v>
      </c>
      <c r="D146" s="1">
        <v>145</v>
      </c>
      <c r="E146" s="1">
        <v>28</v>
      </c>
    </row>
    <row r="147" spans="1:5">
      <c r="A147" s="1">
        <v>146</v>
      </c>
      <c r="B147" s="1" t="s">
        <v>48</v>
      </c>
      <c r="C147" s="1">
        <v>1</v>
      </c>
      <c r="D147" s="1">
        <v>146</v>
      </c>
      <c r="E147" s="1">
        <v>10</v>
      </c>
    </row>
    <row r="148" spans="1:5">
      <c r="A148" s="1">
        <v>147</v>
      </c>
      <c r="B148" s="1" t="s">
        <v>48</v>
      </c>
      <c r="C148" s="1">
        <v>11</v>
      </c>
      <c r="D148" s="1">
        <v>147</v>
      </c>
      <c r="E148" s="1">
        <v>18</v>
      </c>
    </row>
    <row r="149" spans="1:5">
      <c r="A149" s="1">
        <v>148</v>
      </c>
      <c r="B149" s="1" t="s">
        <v>48</v>
      </c>
      <c r="C149" s="1">
        <v>19</v>
      </c>
      <c r="D149" s="1">
        <v>148</v>
      </c>
      <c r="E149" s="1">
        <v>28</v>
      </c>
    </row>
    <row r="150" spans="1:5">
      <c r="A150" s="1">
        <v>149</v>
      </c>
      <c r="B150" s="1" t="s">
        <v>48</v>
      </c>
      <c r="C150" s="1">
        <v>29</v>
      </c>
      <c r="D150" s="1">
        <v>149</v>
      </c>
      <c r="E150" s="1">
        <v>39</v>
      </c>
    </row>
    <row r="151" spans="1:5">
      <c r="A151" s="1">
        <v>150</v>
      </c>
      <c r="B151" s="1" t="s">
        <v>48</v>
      </c>
      <c r="C151" s="1">
        <v>40</v>
      </c>
      <c r="D151" s="1">
        <v>150</v>
      </c>
      <c r="E151" s="1">
        <v>44</v>
      </c>
    </row>
    <row r="152" spans="1:5">
      <c r="A152" s="1">
        <v>151</v>
      </c>
      <c r="B152" s="1" t="s">
        <v>49</v>
      </c>
      <c r="C152" s="1">
        <v>1</v>
      </c>
      <c r="D152" s="1">
        <v>151</v>
      </c>
      <c r="E152" s="1">
        <v>8</v>
      </c>
    </row>
    <row r="153" spans="1:5">
      <c r="A153" s="1">
        <v>152</v>
      </c>
      <c r="B153" s="1" t="s">
        <v>49</v>
      </c>
      <c r="C153" s="1">
        <v>9</v>
      </c>
      <c r="D153" s="1">
        <v>152</v>
      </c>
      <c r="E153" s="1">
        <v>18</v>
      </c>
    </row>
    <row r="154" spans="1:5">
      <c r="A154" s="1">
        <v>153</v>
      </c>
      <c r="B154" s="1" t="s">
        <v>49</v>
      </c>
      <c r="C154" s="1">
        <v>19</v>
      </c>
      <c r="D154" s="1">
        <v>153</v>
      </c>
      <c r="E154" s="1">
        <v>26</v>
      </c>
    </row>
    <row r="155" spans="1:5">
      <c r="A155" s="1">
        <v>154</v>
      </c>
      <c r="B155" s="1" t="s">
        <v>49</v>
      </c>
      <c r="C155" s="1">
        <v>27</v>
      </c>
      <c r="D155" s="1">
        <v>154</v>
      </c>
      <c r="E155" s="1">
        <v>37</v>
      </c>
    </row>
    <row r="156" spans="1:5">
      <c r="A156" s="1">
        <v>155</v>
      </c>
      <c r="B156" s="1" t="s">
        <v>49</v>
      </c>
      <c r="C156" s="1">
        <v>38</v>
      </c>
      <c r="D156" s="1">
        <v>155</v>
      </c>
      <c r="E156" s="1">
        <v>47</v>
      </c>
    </row>
    <row r="157" spans="1:5">
      <c r="A157" s="1">
        <v>156</v>
      </c>
      <c r="B157" s="1" t="s">
        <v>49</v>
      </c>
      <c r="C157" s="1">
        <v>48</v>
      </c>
      <c r="D157" s="1">
        <v>156</v>
      </c>
      <c r="E157" s="1">
        <v>52</v>
      </c>
    </row>
    <row r="158" spans="1:5">
      <c r="A158" s="1">
        <v>157</v>
      </c>
      <c r="B158" s="1" t="s">
        <v>50</v>
      </c>
      <c r="C158" s="1">
        <v>1</v>
      </c>
      <c r="D158" s="1">
        <v>157</v>
      </c>
      <c r="E158" s="1">
        <v>8</v>
      </c>
    </row>
    <row r="159" spans="1:5">
      <c r="A159" s="1">
        <v>158</v>
      </c>
      <c r="B159" s="1" t="s">
        <v>50</v>
      </c>
      <c r="C159" s="1">
        <v>9</v>
      </c>
      <c r="D159" s="1">
        <v>158</v>
      </c>
      <c r="E159" s="1">
        <v>15</v>
      </c>
    </row>
    <row r="160" spans="1:5">
      <c r="A160" s="1">
        <v>159</v>
      </c>
      <c r="B160" s="1" t="s">
        <v>50</v>
      </c>
      <c r="C160" s="1">
        <v>16</v>
      </c>
      <c r="D160" s="1">
        <v>159</v>
      </c>
      <c r="E160" s="1">
        <v>25</v>
      </c>
    </row>
    <row r="161" spans="1:5">
      <c r="A161" s="1">
        <v>160</v>
      </c>
      <c r="B161" s="1" t="s">
        <v>50</v>
      </c>
      <c r="C161" s="1">
        <v>26</v>
      </c>
      <c r="D161" s="1">
        <v>160</v>
      </c>
      <c r="E161" s="1">
        <v>33</v>
      </c>
    </row>
    <row r="162" spans="1:5">
      <c r="A162" s="1">
        <v>161</v>
      </c>
      <c r="B162" s="1" t="s">
        <v>50</v>
      </c>
      <c r="C162" s="1">
        <v>34</v>
      </c>
      <c r="D162" s="1">
        <v>161</v>
      </c>
      <c r="E162" s="1">
        <v>41</v>
      </c>
    </row>
    <row r="163" spans="1:5">
      <c r="A163" s="1">
        <v>162</v>
      </c>
      <c r="B163" s="1" t="s">
        <v>50</v>
      </c>
      <c r="C163" s="1">
        <v>42</v>
      </c>
      <c r="D163" s="1">
        <v>162</v>
      </c>
      <c r="E163" s="1">
        <v>46</v>
      </c>
    </row>
    <row r="164" spans="1:5">
      <c r="A164" s="1">
        <v>163</v>
      </c>
      <c r="B164" s="1" t="s">
        <v>50</v>
      </c>
      <c r="C164" s="1">
        <v>47</v>
      </c>
      <c r="D164" s="1">
        <v>163</v>
      </c>
      <c r="E164" s="1">
        <v>52</v>
      </c>
    </row>
    <row r="165" spans="1:5">
      <c r="A165" s="1">
        <v>164</v>
      </c>
      <c r="B165" s="1" t="s">
        <v>51</v>
      </c>
      <c r="C165" s="1">
        <v>1</v>
      </c>
      <c r="D165" s="1">
        <v>164</v>
      </c>
      <c r="E165" s="1">
        <v>4</v>
      </c>
    </row>
    <row r="166" spans="1:5">
      <c r="A166" s="1">
        <v>165</v>
      </c>
      <c r="B166" s="1" t="s">
        <v>51</v>
      </c>
      <c r="C166" s="1">
        <v>5</v>
      </c>
      <c r="D166" s="1">
        <v>165</v>
      </c>
      <c r="E166" s="1">
        <v>8</v>
      </c>
    </row>
    <row r="167" spans="1:5">
      <c r="A167" s="1">
        <v>166</v>
      </c>
      <c r="B167" s="1" t="s">
        <v>51</v>
      </c>
      <c r="C167" s="1">
        <v>9</v>
      </c>
      <c r="D167" s="1">
        <v>166</v>
      </c>
      <c r="E167" s="1">
        <v>14</v>
      </c>
    </row>
    <row r="168" spans="1:5">
      <c r="A168" s="1">
        <v>167</v>
      </c>
      <c r="B168" s="1" t="s">
        <v>51</v>
      </c>
      <c r="C168" s="1">
        <v>15</v>
      </c>
      <c r="D168" s="1">
        <v>167</v>
      </c>
      <c r="E168" s="1">
        <v>18</v>
      </c>
    </row>
    <row r="169" spans="1:5">
      <c r="A169" s="1">
        <v>168</v>
      </c>
      <c r="B169" s="1" t="s">
        <v>51</v>
      </c>
      <c r="C169" s="1">
        <v>19</v>
      </c>
      <c r="D169" s="1">
        <v>168</v>
      </c>
      <c r="E169" s="1">
        <v>22</v>
      </c>
    </row>
    <row r="170" spans="1:5">
      <c r="A170" s="1">
        <v>169</v>
      </c>
      <c r="B170" s="1" t="s">
        <v>51</v>
      </c>
      <c r="C170" s="1">
        <v>23</v>
      </c>
      <c r="D170" s="1">
        <v>169</v>
      </c>
      <c r="E170" s="1">
        <v>27</v>
      </c>
    </row>
    <row r="171" spans="1:5">
      <c r="A171" s="1">
        <v>170</v>
      </c>
      <c r="B171" s="1" t="s">
        <v>51</v>
      </c>
      <c r="C171" s="1">
        <v>28</v>
      </c>
      <c r="D171" s="1">
        <v>170</v>
      </c>
      <c r="E171" s="1">
        <v>30</v>
      </c>
    </row>
    <row r="172" spans="1:5">
      <c r="A172" s="1">
        <v>171</v>
      </c>
      <c r="B172" s="1" t="s">
        <v>52</v>
      </c>
      <c r="C172" s="1">
        <v>1</v>
      </c>
      <c r="D172" s="1">
        <v>171</v>
      </c>
      <c r="E172" s="1">
        <v>3</v>
      </c>
    </row>
    <row r="173" spans="1:5">
      <c r="A173" s="1">
        <v>172</v>
      </c>
      <c r="B173" s="1" t="s">
        <v>52</v>
      </c>
      <c r="C173" s="1">
        <v>4</v>
      </c>
      <c r="D173" s="1">
        <v>172</v>
      </c>
      <c r="E173" s="1">
        <v>5</v>
      </c>
    </row>
    <row r="174" spans="1:5">
      <c r="A174" s="1">
        <v>173</v>
      </c>
      <c r="B174" s="1" t="s">
        <v>52</v>
      </c>
      <c r="C174" s="1">
        <v>6</v>
      </c>
      <c r="D174" s="1">
        <v>173</v>
      </c>
      <c r="E174" s="1">
        <v>7</v>
      </c>
    </row>
    <row r="175" spans="1:5">
      <c r="A175" s="1">
        <v>174</v>
      </c>
      <c r="B175" s="1" t="s">
        <v>52</v>
      </c>
      <c r="C175" s="1">
        <v>8</v>
      </c>
      <c r="D175" s="1">
        <v>174</v>
      </c>
      <c r="E175" s="1">
        <v>8</v>
      </c>
    </row>
    <row r="176" spans="1:5">
      <c r="A176" s="1">
        <v>175</v>
      </c>
      <c r="B176" s="1" t="s">
        <v>52</v>
      </c>
      <c r="C176" s="1">
        <v>9</v>
      </c>
      <c r="D176" s="1">
        <v>175</v>
      </c>
      <c r="E176" s="1">
        <v>10</v>
      </c>
    </row>
    <row r="177" spans="1:5">
      <c r="A177" s="1">
        <v>176</v>
      </c>
      <c r="B177" s="1" t="s">
        <v>52</v>
      </c>
      <c r="C177" s="1">
        <v>11</v>
      </c>
      <c r="D177" s="1">
        <v>176</v>
      </c>
      <c r="E177" s="1">
        <v>12</v>
      </c>
    </row>
    <row r="178" spans="1:5">
      <c r="A178" s="1">
        <v>177</v>
      </c>
      <c r="B178" s="1" t="s">
        <v>53</v>
      </c>
      <c r="C178" s="1">
        <v>1</v>
      </c>
      <c r="D178" s="1">
        <v>177</v>
      </c>
      <c r="E178" s="1">
        <v>1</v>
      </c>
    </row>
    <row r="179" spans="1:5">
      <c r="A179" s="1">
        <v>178</v>
      </c>
      <c r="B179" s="1" t="s">
        <v>53</v>
      </c>
      <c r="C179" s="1">
        <v>2</v>
      </c>
      <c r="D179" s="1">
        <v>178</v>
      </c>
      <c r="E179" s="1">
        <v>3</v>
      </c>
    </row>
    <row r="180" spans="1:5">
      <c r="A180" s="1">
        <v>179</v>
      </c>
      <c r="B180" s="1" t="s">
        <v>53</v>
      </c>
      <c r="C180" s="1">
        <v>4</v>
      </c>
      <c r="D180" s="1">
        <v>179</v>
      </c>
      <c r="E180" s="1">
        <v>5</v>
      </c>
    </row>
    <row r="181" spans="1:5">
      <c r="A181" s="1">
        <v>180</v>
      </c>
      <c r="B181" s="1" t="s">
        <v>53</v>
      </c>
      <c r="C181" s="1">
        <v>6</v>
      </c>
      <c r="D181" s="1">
        <v>180</v>
      </c>
      <c r="E181" s="1">
        <v>7</v>
      </c>
    </row>
    <row r="182" spans="1:5">
      <c r="A182" s="1">
        <v>181</v>
      </c>
      <c r="B182" s="1" t="s">
        <v>53</v>
      </c>
      <c r="C182" s="1">
        <v>8</v>
      </c>
      <c r="D182" s="1">
        <v>181</v>
      </c>
      <c r="E182" s="1">
        <v>10</v>
      </c>
    </row>
    <row r="183" spans="1:5">
      <c r="A183" s="1">
        <v>182</v>
      </c>
      <c r="B183" s="1" t="s">
        <v>53</v>
      </c>
      <c r="C183" s="1">
        <v>11</v>
      </c>
      <c r="D183" s="1">
        <v>182</v>
      </c>
      <c r="E183" s="1">
        <v>12</v>
      </c>
    </row>
    <row r="184" spans="1:5">
      <c r="A184" s="1">
        <v>183</v>
      </c>
      <c r="B184" s="1" t="s">
        <v>54</v>
      </c>
      <c r="C184" s="1">
        <v>1</v>
      </c>
      <c r="D184" s="1">
        <v>183</v>
      </c>
      <c r="E184" s="1">
        <v>4</v>
      </c>
    </row>
    <row r="185" spans="1:5">
      <c r="A185" s="1">
        <v>184</v>
      </c>
      <c r="B185" s="1" t="s">
        <v>54</v>
      </c>
      <c r="C185" s="1">
        <v>5</v>
      </c>
      <c r="D185" s="1">
        <v>184</v>
      </c>
      <c r="E185" s="1">
        <v>7</v>
      </c>
    </row>
    <row r="186" spans="1:5">
      <c r="A186" s="1">
        <v>185</v>
      </c>
      <c r="B186" s="1" t="s">
        <v>54</v>
      </c>
      <c r="C186" s="1">
        <v>8</v>
      </c>
      <c r="D186" s="1">
        <v>185</v>
      </c>
      <c r="E186" s="1">
        <v>9</v>
      </c>
    </row>
    <row r="187" spans="1:5">
      <c r="A187" s="1">
        <v>186</v>
      </c>
      <c r="B187" s="1" t="s">
        <v>54</v>
      </c>
      <c r="C187" s="1">
        <v>10</v>
      </c>
      <c r="D187" s="1">
        <v>186</v>
      </c>
      <c r="E187" s="1">
        <v>13</v>
      </c>
    </row>
    <row r="188" spans="1:5">
      <c r="A188" s="1">
        <v>187</v>
      </c>
      <c r="B188" s="1" t="s">
        <v>54</v>
      </c>
      <c r="C188" s="1">
        <v>14</v>
      </c>
      <c r="D188" s="1">
        <v>187</v>
      </c>
      <c r="E188" s="1">
        <v>15</v>
      </c>
    </row>
    <row r="189" spans="1:5">
      <c r="A189" s="1">
        <v>188</v>
      </c>
      <c r="B189" s="1" t="s">
        <v>54</v>
      </c>
      <c r="C189" s="1">
        <v>16</v>
      </c>
      <c r="D189" s="1">
        <v>188</v>
      </c>
      <c r="E189" s="1">
        <v>18</v>
      </c>
    </row>
    <row r="190" spans="1:5">
      <c r="A190" s="1">
        <v>189</v>
      </c>
      <c r="B190" s="1" t="s">
        <v>55</v>
      </c>
      <c r="C190" s="1">
        <v>1</v>
      </c>
      <c r="D190" s="1">
        <v>189</v>
      </c>
      <c r="E190" s="1">
        <v>2</v>
      </c>
    </row>
    <row r="191" spans="1:5">
      <c r="A191" s="1">
        <v>190</v>
      </c>
      <c r="B191" s="1" t="s">
        <v>55</v>
      </c>
      <c r="C191" s="1">
        <v>3</v>
      </c>
      <c r="D191" s="1">
        <v>190</v>
      </c>
      <c r="E191" s="1">
        <v>4</v>
      </c>
    </row>
    <row r="192" spans="1:5">
      <c r="A192" s="1">
        <v>191</v>
      </c>
      <c r="B192" s="1" t="s">
        <v>55</v>
      </c>
      <c r="C192" s="1">
        <v>5</v>
      </c>
      <c r="D192" s="1">
        <v>191</v>
      </c>
      <c r="E192" s="1">
        <v>6</v>
      </c>
    </row>
    <row r="193" spans="1:8">
      <c r="A193" s="1">
        <v>192</v>
      </c>
      <c r="B193" s="1" t="s">
        <v>55</v>
      </c>
      <c r="C193" s="1">
        <v>7</v>
      </c>
      <c r="D193" s="1">
        <v>192</v>
      </c>
      <c r="E193" s="1">
        <v>8</v>
      </c>
    </row>
    <row r="194" spans="1:8">
      <c r="A194" s="1">
        <v>193</v>
      </c>
      <c r="B194" s="1" t="s">
        <v>55</v>
      </c>
      <c r="C194" s="1">
        <v>9</v>
      </c>
      <c r="D194" s="1">
        <v>193</v>
      </c>
      <c r="E194" s="1">
        <v>11</v>
      </c>
      <c r="H194">
        <f>11*7*2</f>
        <v>154</v>
      </c>
    </row>
    <row r="195" spans="1:8">
      <c r="A195" s="1">
        <v>194</v>
      </c>
      <c r="B195" s="1" t="s">
        <v>56</v>
      </c>
      <c r="C195" s="1">
        <v>1</v>
      </c>
      <c r="D195" s="1">
        <v>194</v>
      </c>
      <c r="E195" s="1">
        <v>4</v>
      </c>
      <c r="F195" s="11"/>
    </row>
    <row r="196" spans="1:8">
      <c r="A196" s="1">
        <v>195</v>
      </c>
      <c r="B196" s="1" t="s">
        <v>56</v>
      </c>
      <c r="C196" s="1">
        <v>5</v>
      </c>
      <c r="D196" s="1">
        <v>195</v>
      </c>
      <c r="E196" s="1">
        <v>6</v>
      </c>
      <c r="F196" s="11"/>
    </row>
    <row r="197" spans="1:8">
      <c r="A197" s="1">
        <v>196</v>
      </c>
      <c r="B197" s="1" t="s">
        <v>56</v>
      </c>
      <c r="C197" s="1">
        <v>7</v>
      </c>
      <c r="D197" s="1">
        <v>196</v>
      </c>
      <c r="E197" s="1">
        <v>8</v>
      </c>
      <c r="F197" s="11"/>
    </row>
    <row r="198" spans="1:8">
      <c r="A198" s="1">
        <v>197</v>
      </c>
      <c r="B198" s="1" t="s">
        <v>56</v>
      </c>
      <c r="C198" s="1">
        <v>9</v>
      </c>
      <c r="D198" s="1">
        <v>197</v>
      </c>
      <c r="E198" s="1">
        <v>11</v>
      </c>
      <c r="F198" s="11"/>
    </row>
    <row r="199" spans="1:8">
      <c r="A199" s="1">
        <v>198</v>
      </c>
      <c r="B199" s="1" t="s">
        <v>57</v>
      </c>
      <c r="C199" s="1">
        <v>1</v>
      </c>
      <c r="D199" s="1">
        <v>198</v>
      </c>
      <c r="E199" s="1">
        <v>3</v>
      </c>
      <c r="F199" s="11"/>
    </row>
    <row r="200" spans="1:8">
      <c r="A200" s="1">
        <v>199</v>
      </c>
      <c r="B200" s="1" t="s">
        <v>57</v>
      </c>
      <c r="C200" s="1">
        <v>4</v>
      </c>
      <c r="D200" s="1">
        <v>199</v>
      </c>
      <c r="E200" s="1">
        <v>5</v>
      </c>
      <c r="F200" s="11"/>
    </row>
    <row r="201" spans="1:8">
      <c r="A201" s="1">
        <v>200</v>
      </c>
      <c r="B201" s="1" t="s">
        <v>57</v>
      </c>
      <c r="C201" s="1">
        <v>6</v>
      </c>
      <c r="D201" s="1">
        <v>200</v>
      </c>
      <c r="E201" s="1">
        <v>8</v>
      </c>
      <c r="F201" s="11"/>
    </row>
    <row r="202" spans="1:8">
      <c r="A202" s="1">
        <v>201</v>
      </c>
      <c r="B202" s="1" t="s">
        <v>57</v>
      </c>
      <c r="C202" s="1">
        <v>9</v>
      </c>
      <c r="D202" s="1">
        <v>201</v>
      </c>
      <c r="E202" s="1">
        <v>12</v>
      </c>
      <c r="F202" s="11"/>
    </row>
    <row r="203" spans="1:8">
      <c r="A203" s="1">
        <v>202</v>
      </c>
      <c r="B203" s="1" t="s">
        <v>57</v>
      </c>
      <c r="C203" s="1">
        <v>13</v>
      </c>
      <c r="D203" s="1">
        <v>202</v>
      </c>
      <c r="E203" s="1">
        <v>14</v>
      </c>
      <c r="F203" s="11"/>
    </row>
    <row r="204" spans="1:8">
      <c r="A204" s="1">
        <v>203</v>
      </c>
      <c r="B204" s="1" t="s">
        <v>58</v>
      </c>
      <c r="C204" s="1">
        <v>1</v>
      </c>
      <c r="D204" s="1">
        <v>203</v>
      </c>
      <c r="E204" s="1">
        <v>1</v>
      </c>
      <c r="F204" s="11"/>
    </row>
    <row r="205" spans="1:8">
      <c r="A205" s="1">
        <v>204</v>
      </c>
      <c r="B205" s="1" t="s">
        <v>58</v>
      </c>
      <c r="C205" s="1">
        <v>2</v>
      </c>
      <c r="D205" s="1">
        <v>204</v>
      </c>
      <c r="E205" s="1">
        <v>3</v>
      </c>
      <c r="F205" s="11"/>
    </row>
    <row r="206" spans="1:8">
      <c r="A206" s="1">
        <v>205</v>
      </c>
      <c r="B206" s="1" t="s">
        <v>58</v>
      </c>
      <c r="C206" s="1">
        <v>4</v>
      </c>
      <c r="D206" s="1">
        <v>205</v>
      </c>
      <c r="E206" s="1">
        <v>4</v>
      </c>
      <c r="F206" s="11"/>
    </row>
    <row r="207" spans="1:8">
      <c r="A207" s="1">
        <v>206</v>
      </c>
      <c r="B207" s="1" t="s">
        <v>58</v>
      </c>
      <c r="C207" s="1">
        <v>5</v>
      </c>
      <c r="D207" s="1">
        <v>206</v>
      </c>
      <c r="E207" s="1">
        <v>7</v>
      </c>
      <c r="F207" s="11"/>
    </row>
    <row r="208" spans="1:8">
      <c r="A208" s="1">
        <v>207</v>
      </c>
      <c r="B208" s="1" t="s">
        <v>58</v>
      </c>
      <c r="C208" s="1">
        <v>8</v>
      </c>
      <c r="D208" s="1">
        <v>207</v>
      </c>
      <c r="E208" s="1">
        <v>9</v>
      </c>
      <c r="F208" s="11"/>
    </row>
    <row r="209" spans="1:6">
      <c r="A209" s="1">
        <v>208</v>
      </c>
      <c r="B209" s="1" t="s">
        <v>58</v>
      </c>
      <c r="C209" s="1">
        <v>10</v>
      </c>
      <c r="D209" s="1">
        <v>208</v>
      </c>
      <c r="E209" s="1">
        <v>11</v>
      </c>
      <c r="F209" s="11"/>
    </row>
    <row r="210" spans="1:6">
      <c r="A210" s="1">
        <v>209</v>
      </c>
      <c r="B210" s="1" t="s">
        <v>58</v>
      </c>
      <c r="C210" s="1">
        <v>12</v>
      </c>
      <c r="D210" s="1">
        <v>209</v>
      </c>
      <c r="E210" s="1">
        <v>13</v>
      </c>
      <c r="F210" s="11"/>
    </row>
    <row r="211" spans="1:6">
      <c r="A211" s="1">
        <v>210</v>
      </c>
      <c r="B211" s="1" t="s">
        <v>59</v>
      </c>
      <c r="C211" s="1">
        <v>1</v>
      </c>
      <c r="D211" s="1">
        <v>210</v>
      </c>
      <c r="E211" s="1">
        <v>2</v>
      </c>
      <c r="F211" s="11"/>
    </row>
    <row r="212" spans="1:6">
      <c r="A212" s="1">
        <v>211</v>
      </c>
      <c r="B212" s="1" t="s">
        <v>59</v>
      </c>
      <c r="C212" s="1">
        <v>3</v>
      </c>
      <c r="D212" s="1">
        <v>211</v>
      </c>
      <c r="E212" s="1">
        <v>4</v>
      </c>
      <c r="F212" s="11"/>
    </row>
    <row r="213" spans="1:6">
      <c r="A213" s="1">
        <v>212</v>
      </c>
      <c r="B213" s="1" t="s">
        <v>59</v>
      </c>
      <c r="C213" s="1">
        <v>5</v>
      </c>
      <c r="D213" s="1">
        <v>212</v>
      </c>
      <c r="E213" s="1">
        <v>6</v>
      </c>
      <c r="F213" s="11"/>
    </row>
    <row r="214" spans="1:6">
      <c r="A214" s="1">
        <v>213</v>
      </c>
      <c r="B214" s="1" t="s">
        <v>59</v>
      </c>
      <c r="C214" s="1">
        <v>7</v>
      </c>
      <c r="D214" s="1">
        <v>213</v>
      </c>
      <c r="E214" s="1">
        <v>7</v>
      </c>
      <c r="F214" s="11"/>
    </row>
    <row r="215" spans="1:6">
      <c r="A215" s="1">
        <v>214</v>
      </c>
      <c r="B215" s="1" t="s">
        <v>59</v>
      </c>
      <c r="C215" s="1">
        <v>8</v>
      </c>
      <c r="D215" s="1">
        <v>214</v>
      </c>
      <c r="E215" s="1">
        <v>9</v>
      </c>
      <c r="F215" s="11"/>
    </row>
    <row r="216" spans="1:6">
      <c r="A216" s="1">
        <v>215</v>
      </c>
      <c r="B216" s="1" t="s">
        <v>59</v>
      </c>
      <c r="C216" s="1">
        <v>10</v>
      </c>
      <c r="D216" s="1">
        <v>215</v>
      </c>
      <c r="E216" s="1">
        <v>11</v>
      </c>
      <c r="F216" s="11"/>
    </row>
    <row r="217" spans="1:6">
      <c r="A217" s="1">
        <v>216</v>
      </c>
      <c r="B217" s="1" t="s">
        <v>59</v>
      </c>
      <c r="C217" s="1">
        <v>12</v>
      </c>
      <c r="D217" s="1">
        <v>216</v>
      </c>
      <c r="E217" s="1">
        <v>13</v>
      </c>
      <c r="F217" s="11"/>
    </row>
    <row r="218" spans="1:6">
      <c r="A218" s="1">
        <v>217</v>
      </c>
      <c r="B218" s="1" t="s">
        <v>59</v>
      </c>
      <c r="C218" s="1">
        <v>14</v>
      </c>
      <c r="D218" s="1">
        <v>217</v>
      </c>
      <c r="E218" s="1">
        <v>16</v>
      </c>
      <c r="F218" s="11"/>
    </row>
    <row r="219" spans="1:6">
      <c r="A219" s="1">
        <v>218</v>
      </c>
      <c r="B219" s="1" t="s">
        <v>59</v>
      </c>
      <c r="C219" s="1">
        <v>17</v>
      </c>
      <c r="D219" s="1">
        <v>218</v>
      </c>
      <c r="E219" s="1">
        <v>19</v>
      </c>
      <c r="F219" s="11"/>
    </row>
    <row r="220" spans="1:6">
      <c r="A220" s="1">
        <v>219</v>
      </c>
      <c r="B220" s="1" t="s">
        <v>59</v>
      </c>
      <c r="C220" s="1">
        <v>20</v>
      </c>
      <c r="D220" s="1">
        <v>219</v>
      </c>
      <c r="E220" s="1">
        <v>22</v>
      </c>
      <c r="F220" s="11"/>
    </row>
    <row r="221" spans="1:6">
      <c r="A221" s="1">
        <v>220</v>
      </c>
      <c r="B221" s="1" t="s">
        <v>59</v>
      </c>
      <c r="C221" s="1">
        <v>23</v>
      </c>
      <c r="D221" s="1">
        <v>220</v>
      </c>
      <c r="E221" s="1">
        <v>24</v>
      </c>
      <c r="F221" s="11"/>
    </row>
    <row r="222" spans="1:6">
      <c r="A222" s="1">
        <v>221</v>
      </c>
      <c r="B222" s="1" t="s">
        <v>60</v>
      </c>
      <c r="C222" s="1">
        <v>1</v>
      </c>
      <c r="D222" s="1">
        <v>221</v>
      </c>
      <c r="E222" s="1">
        <v>2</v>
      </c>
      <c r="F222" s="11"/>
    </row>
    <row r="223" spans="1:6">
      <c r="A223" s="1">
        <v>222</v>
      </c>
      <c r="B223" s="1" t="s">
        <v>60</v>
      </c>
      <c r="C223" s="1">
        <v>3</v>
      </c>
      <c r="D223" s="1">
        <v>222</v>
      </c>
      <c r="E223" s="1">
        <v>4</v>
      </c>
      <c r="F223" s="11"/>
    </row>
    <row r="224" spans="1:6">
      <c r="A224" s="1">
        <v>223</v>
      </c>
      <c r="B224" s="1" t="s">
        <v>60</v>
      </c>
      <c r="C224" s="1">
        <v>5</v>
      </c>
      <c r="D224" s="1">
        <v>223</v>
      </c>
      <c r="E224" s="1">
        <v>6</v>
      </c>
      <c r="F224" s="11"/>
    </row>
    <row r="225" spans="1:6">
      <c r="A225" s="1">
        <v>224</v>
      </c>
      <c r="B225" s="1" t="s">
        <v>60</v>
      </c>
      <c r="C225" s="1">
        <v>7</v>
      </c>
      <c r="D225" s="1">
        <v>224</v>
      </c>
      <c r="E225" s="1">
        <v>7</v>
      </c>
      <c r="F225" s="11"/>
    </row>
    <row r="226" spans="1:6">
      <c r="A226" s="1">
        <v>225</v>
      </c>
      <c r="B226" s="1" t="s">
        <v>60</v>
      </c>
      <c r="C226" s="1">
        <v>8</v>
      </c>
      <c r="D226" s="1">
        <v>225</v>
      </c>
      <c r="E226" s="1">
        <v>9</v>
      </c>
      <c r="F226" s="11"/>
    </row>
    <row r="227" spans="1:6">
      <c r="A227" s="1">
        <v>226</v>
      </c>
      <c r="B227" s="1" t="s">
        <v>60</v>
      </c>
      <c r="C227" s="1">
        <v>10</v>
      </c>
      <c r="D227" s="1">
        <v>226</v>
      </c>
      <c r="E227" s="1">
        <v>11</v>
      </c>
      <c r="F227" s="11"/>
    </row>
    <row r="228" spans="1:6">
      <c r="A228" s="1">
        <v>227</v>
      </c>
      <c r="B228" s="1" t="s">
        <v>60</v>
      </c>
      <c r="C228" s="1">
        <v>12</v>
      </c>
      <c r="D228" s="1">
        <v>227</v>
      </c>
      <c r="E228" s="1">
        <v>13</v>
      </c>
      <c r="F228" s="11"/>
    </row>
    <row r="229" spans="1:6">
      <c r="A229" s="1">
        <v>228</v>
      </c>
      <c r="B229" s="1" t="s">
        <v>60</v>
      </c>
      <c r="C229" s="1">
        <v>14</v>
      </c>
      <c r="D229" s="1">
        <v>228</v>
      </c>
      <c r="E229" s="1">
        <v>17</v>
      </c>
      <c r="F229" s="11"/>
    </row>
    <row r="230" spans="1:6">
      <c r="A230" s="1">
        <v>229</v>
      </c>
      <c r="B230" s="1" t="s">
        <v>60</v>
      </c>
      <c r="C230" s="1">
        <v>18</v>
      </c>
      <c r="D230" s="1">
        <v>229</v>
      </c>
      <c r="E230" s="1">
        <v>21</v>
      </c>
      <c r="F230" s="11"/>
    </row>
    <row r="231" spans="1:6">
      <c r="A231" s="1">
        <v>230</v>
      </c>
      <c r="B231" s="1" t="s">
        <v>60</v>
      </c>
      <c r="C231" s="1">
        <v>22</v>
      </c>
      <c r="D231" s="1">
        <v>230</v>
      </c>
      <c r="E231" s="1">
        <v>22</v>
      </c>
      <c r="F231" s="11"/>
    </row>
    <row r="232" spans="1:6">
      <c r="A232" s="1">
        <v>231</v>
      </c>
      <c r="B232" s="1" t="s">
        <v>61</v>
      </c>
      <c r="C232" s="1">
        <v>1</v>
      </c>
      <c r="D232" s="1">
        <v>231</v>
      </c>
      <c r="E232" s="1">
        <v>3</v>
      </c>
      <c r="F232" s="11"/>
    </row>
    <row r="233" spans="1:6">
      <c r="A233" s="1">
        <v>232</v>
      </c>
      <c r="B233" s="1" t="s">
        <v>61</v>
      </c>
      <c r="C233" s="1">
        <v>4</v>
      </c>
      <c r="D233" s="1">
        <v>232</v>
      </c>
      <c r="E233" s="1">
        <v>6</v>
      </c>
      <c r="F233" s="11"/>
    </row>
    <row r="234" spans="1:6">
      <c r="A234" s="1">
        <v>233</v>
      </c>
      <c r="B234" s="1" t="s">
        <v>61</v>
      </c>
      <c r="C234" s="1">
        <v>7</v>
      </c>
      <c r="D234" s="1">
        <v>233</v>
      </c>
      <c r="E234" s="1">
        <v>9</v>
      </c>
      <c r="F234" s="11"/>
    </row>
    <row r="235" spans="1:6">
      <c r="A235" s="1">
        <v>234</v>
      </c>
      <c r="B235" s="1" t="s">
        <v>61</v>
      </c>
      <c r="C235" s="1">
        <v>10</v>
      </c>
      <c r="D235" s="1">
        <v>234</v>
      </c>
      <c r="E235" s="1">
        <v>11</v>
      </c>
      <c r="F235" s="11"/>
    </row>
    <row r="236" spans="1:6">
      <c r="A236" s="1">
        <v>235</v>
      </c>
      <c r="B236" s="1" t="s">
        <v>61</v>
      </c>
      <c r="C236" s="1">
        <v>12</v>
      </c>
      <c r="D236" s="1">
        <v>235</v>
      </c>
      <c r="E236" s="1">
        <v>13</v>
      </c>
      <c r="F236" s="11"/>
    </row>
    <row r="237" spans="1:6">
      <c r="A237" s="1">
        <v>236</v>
      </c>
      <c r="B237" s="1" t="s">
        <v>61</v>
      </c>
      <c r="C237" s="1">
        <v>14</v>
      </c>
      <c r="D237" s="1">
        <v>236</v>
      </c>
      <c r="E237" s="1">
        <v>15</v>
      </c>
      <c r="F237" s="11"/>
    </row>
    <row r="238" spans="1:6">
      <c r="A238" s="1">
        <v>237</v>
      </c>
      <c r="B238" s="1" t="s">
        <v>61</v>
      </c>
      <c r="C238" s="1">
        <v>16</v>
      </c>
      <c r="D238" s="1">
        <v>237</v>
      </c>
      <c r="E238" s="1">
        <v>18</v>
      </c>
      <c r="F238" s="11"/>
    </row>
    <row r="239" spans="1:6">
      <c r="A239" s="1">
        <v>238</v>
      </c>
      <c r="B239" s="1" t="s">
        <v>61</v>
      </c>
      <c r="C239" s="1">
        <v>19</v>
      </c>
      <c r="D239" s="1">
        <v>238</v>
      </c>
      <c r="E239" s="1">
        <v>19</v>
      </c>
      <c r="F239" s="11"/>
    </row>
    <row r="240" spans="1:6">
      <c r="A240" s="1">
        <v>239</v>
      </c>
      <c r="B240" s="1" t="s">
        <v>61</v>
      </c>
      <c r="C240" s="1">
        <v>20</v>
      </c>
      <c r="D240" s="1">
        <v>239</v>
      </c>
      <c r="E240" s="1">
        <v>20</v>
      </c>
      <c r="F240" s="11"/>
    </row>
    <row r="241" spans="1:6">
      <c r="A241" s="1">
        <v>240</v>
      </c>
      <c r="B241" s="1" t="s">
        <v>61</v>
      </c>
      <c r="C241" s="1">
        <v>21</v>
      </c>
      <c r="D241" s="1">
        <v>240</v>
      </c>
      <c r="E241" s="1">
        <v>22</v>
      </c>
      <c r="F241" s="11"/>
    </row>
    <row r="242" spans="1:6">
      <c r="A242" s="1">
        <v>241</v>
      </c>
      <c r="B242" s="1" t="s">
        <v>61</v>
      </c>
      <c r="C242" s="1">
        <v>23</v>
      </c>
      <c r="D242" s="1">
        <v>241</v>
      </c>
      <c r="E242" s="1">
        <v>24</v>
      </c>
      <c r="F242" s="11"/>
    </row>
    <row r="243" spans="1:6">
      <c r="A243" s="1">
        <v>242</v>
      </c>
      <c r="B243" s="1" t="s">
        <v>61</v>
      </c>
      <c r="C243" s="1">
        <v>25</v>
      </c>
      <c r="D243" s="1">
        <v>242</v>
      </c>
      <c r="E243" s="1">
        <v>26</v>
      </c>
      <c r="F243" s="11"/>
    </row>
    <row r="244" spans="1:6">
      <c r="A244" s="1">
        <v>243</v>
      </c>
      <c r="B244" s="1" t="s">
        <v>61</v>
      </c>
      <c r="C244" s="1">
        <v>27</v>
      </c>
      <c r="D244" s="1">
        <v>243</v>
      </c>
      <c r="E244" s="1">
        <v>27</v>
      </c>
      <c r="F244" s="11"/>
    </row>
    <row r="245" spans="1:6">
      <c r="A245" s="1">
        <v>244</v>
      </c>
      <c r="B245" s="1" t="s">
        <v>61</v>
      </c>
      <c r="C245" s="1">
        <v>28</v>
      </c>
      <c r="D245" s="1">
        <v>244</v>
      </c>
      <c r="E245" s="1">
        <v>29</v>
      </c>
      <c r="F245" s="11"/>
    </row>
    <row r="246" spans="1:6">
      <c r="A246" s="1">
        <v>245</v>
      </c>
      <c r="B246" s="1" t="s">
        <v>62</v>
      </c>
      <c r="C246" s="1">
        <v>1</v>
      </c>
      <c r="D246" s="1">
        <v>245</v>
      </c>
      <c r="E246" s="1">
        <v>14</v>
      </c>
      <c r="F246" s="11"/>
    </row>
    <row r="247" spans="1:6">
      <c r="A247" s="1">
        <v>246</v>
      </c>
      <c r="B247" s="1" t="s">
        <v>62</v>
      </c>
      <c r="C247" s="1">
        <v>15</v>
      </c>
      <c r="D247" s="1">
        <v>246</v>
      </c>
      <c r="E247" s="1">
        <v>26</v>
      </c>
      <c r="F247" s="11"/>
    </row>
    <row r="248" spans="1:6">
      <c r="A248" s="1">
        <v>247</v>
      </c>
      <c r="B248" s="1" t="s">
        <v>62</v>
      </c>
      <c r="C248" s="1">
        <v>27</v>
      </c>
      <c r="D248" s="1">
        <v>247</v>
      </c>
      <c r="E248" s="1">
        <v>40</v>
      </c>
      <c r="F248" s="11"/>
    </row>
    <row r="249" spans="1:6">
      <c r="A249" s="1">
        <v>248</v>
      </c>
      <c r="B249" s="1" t="s">
        <v>62</v>
      </c>
      <c r="C249" s="1">
        <v>41</v>
      </c>
      <c r="D249" s="1">
        <v>248</v>
      </c>
      <c r="E249" s="1">
        <v>48</v>
      </c>
      <c r="F249" s="11"/>
    </row>
    <row r="250" spans="1:6">
      <c r="A250" s="1">
        <v>249</v>
      </c>
      <c r="B250" s="1" t="s">
        <v>62</v>
      </c>
      <c r="C250" s="1">
        <v>49</v>
      </c>
      <c r="D250" s="1">
        <v>249</v>
      </c>
      <c r="E250" s="1">
        <v>57</v>
      </c>
      <c r="F250" s="11"/>
    </row>
    <row r="251" spans="1:6">
      <c r="A251" s="1">
        <v>250</v>
      </c>
      <c r="B251" s="1" t="s">
        <v>62</v>
      </c>
      <c r="C251" s="1">
        <v>58</v>
      </c>
      <c r="D251" s="1">
        <v>250</v>
      </c>
      <c r="E251" s="1">
        <v>67</v>
      </c>
      <c r="F251" s="11"/>
    </row>
    <row r="252" spans="1:6">
      <c r="A252" s="1">
        <v>251</v>
      </c>
      <c r="B252" s="1" t="s">
        <v>62</v>
      </c>
      <c r="C252" s="1">
        <v>68</v>
      </c>
      <c r="D252" s="1">
        <v>251</v>
      </c>
      <c r="E252" s="1">
        <v>74</v>
      </c>
      <c r="F252" s="11"/>
    </row>
    <row r="253" spans="1:6">
      <c r="A253" s="1">
        <v>252</v>
      </c>
      <c r="B253" s="1" t="s">
        <v>62</v>
      </c>
      <c r="C253" s="1">
        <v>75</v>
      </c>
      <c r="D253" s="1">
        <v>252</v>
      </c>
      <c r="E253" s="1">
        <v>85</v>
      </c>
      <c r="F253" s="11"/>
    </row>
    <row r="254" spans="1:6">
      <c r="A254" s="1">
        <v>253</v>
      </c>
      <c r="B254" s="1" t="s">
        <v>62</v>
      </c>
      <c r="C254" s="1">
        <v>86</v>
      </c>
      <c r="D254" s="1">
        <v>253</v>
      </c>
      <c r="E254" s="1">
        <v>96</v>
      </c>
      <c r="F254" s="11"/>
    </row>
    <row r="255" spans="1:6">
      <c r="A255" s="1">
        <v>254</v>
      </c>
      <c r="B255" s="1" t="s">
        <v>63</v>
      </c>
      <c r="C255" s="1">
        <v>1</v>
      </c>
      <c r="D255" s="1">
        <v>254</v>
      </c>
      <c r="E255" s="1">
        <v>9</v>
      </c>
      <c r="F255" s="11"/>
    </row>
    <row r="256" spans="1:6">
      <c r="A256" s="1">
        <v>255</v>
      </c>
      <c r="B256" s="1" t="s">
        <v>63</v>
      </c>
      <c r="C256" s="1">
        <v>10</v>
      </c>
      <c r="D256" s="1">
        <v>255</v>
      </c>
      <c r="E256" s="1">
        <v>16</v>
      </c>
      <c r="F256" s="11"/>
    </row>
    <row r="257" spans="1:6">
      <c r="A257" s="1">
        <v>256</v>
      </c>
      <c r="B257" s="1" t="s">
        <v>63</v>
      </c>
      <c r="C257" s="1">
        <v>17</v>
      </c>
      <c r="D257" s="1">
        <v>256</v>
      </c>
      <c r="E257" s="1">
        <v>25</v>
      </c>
      <c r="F257" s="11"/>
    </row>
    <row r="258" spans="1:6">
      <c r="A258" s="1">
        <v>257</v>
      </c>
      <c r="B258" s="1" t="s">
        <v>63</v>
      </c>
      <c r="C258" s="1">
        <v>26</v>
      </c>
      <c r="D258" s="1">
        <v>257</v>
      </c>
      <c r="E258" s="1">
        <v>32</v>
      </c>
      <c r="F258" s="11"/>
    </row>
    <row r="259" spans="1:6">
      <c r="A259" s="1">
        <v>258</v>
      </c>
      <c r="B259" s="1" t="s">
        <v>63</v>
      </c>
      <c r="C259" s="1">
        <v>33</v>
      </c>
      <c r="D259" s="1">
        <v>258</v>
      </c>
      <c r="E259" s="1">
        <v>38</v>
      </c>
      <c r="F259" s="11"/>
    </row>
    <row r="260" spans="1:6">
      <c r="A260" s="1">
        <v>259</v>
      </c>
      <c r="B260" s="1" t="s">
        <v>63</v>
      </c>
      <c r="C260" s="1">
        <v>39</v>
      </c>
      <c r="D260" s="1">
        <v>259</v>
      </c>
      <c r="E260" s="1">
        <v>49</v>
      </c>
      <c r="F260" s="11"/>
    </row>
    <row r="261" spans="1:6">
      <c r="A261" s="1">
        <v>260</v>
      </c>
      <c r="B261" s="1" t="s">
        <v>63</v>
      </c>
      <c r="C261" s="1">
        <v>50</v>
      </c>
      <c r="D261" s="1">
        <v>260</v>
      </c>
      <c r="E261" s="1">
        <v>57</v>
      </c>
      <c r="F261" s="11"/>
    </row>
    <row r="262" spans="1:6">
      <c r="A262" s="1">
        <v>261</v>
      </c>
      <c r="B262" s="1" t="s">
        <v>63</v>
      </c>
      <c r="C262" s="1">
        <v>58</v>
      </c>
      <c r="D262" s="1">
        <v>261</v>
      </c>
      <c r="E262" s="1">
        <v>67</v>
      </c>
      <c r="F262" s="11"/>
    </row>
    <row r="263" spans="1:6">
      <c r="A263" s="1">
        <v>262</v>
      </c>
      <c r="B263" s="1" t="s">
        <v>63</v>
      </c>
      <c r="C263" s="1">
        <v>68</v>
      </c>
      <c r="D263" s="1">
        <v>262</v>
      </c>
      <c r="E263" s="1">
        <v>78</v>
      </c>
      <c r="F263" s="11"/>
    </row>
    <row r="264" spans="1:6">
      <c r="A264" s="1">
        <v>263</v>
      </c>
      <c r="B264" s="1" t="s">
        <v>64</v>
      </c>
      <c r="C264" s="1">
        <v>1</v>
      </c>
      <c r="D264" s="1">
        <v>263</v>
      </c>
      <c r="E264" s="1">
        <v>5</v>
      </c>
      <c r="F264" s="11"/>
    </row>
    <row r="265" spans="1:6">
      <c r="A265" s="1">
        <v>264</v>
      </c>
      <c r="B265" s="1" t="s">
        <v>64</v>
      </c>
      <c r="C265" s="1">
        <v>6</v>
      </c>
      <c r="D265" s="1">
        <v>264</v>
      </c>
      <c r="E265" s="1">
        <v>10</v>
      </c>
      <c r="F265" s="11"/>
    </row>
    <row r="266" spans="1:6">
      <c r="A266" s="1">
        <v>265</v>
      </c>
      <c r="B266" s="1" t="s">
        <v>64</v>
      </c>
      <c r="C266" s="1">
        <v>11</v>
      </c>
      <c r="D266" s="1">
        <v>265</v>
      </c>
      <c r="E266" s="1">
        <v>17</v>
      </c>
      <c r="F266" s="11"/>
    </row>
    <row r="267" spans="1:6">
      <c r="A267" s="1">
        <v>266</v>
      </c>
      <c r="B267" s="1" t="s">
        <v>64</v>
      </c>
      <c r="C267" s="1">
        <v>18</v>
      </c>
      <c r="D267" s="1">
        <v>266</v>
      </c>
      <c r="E267" s="1">
        <v>24</v>
      </c>
      <c r="F267" s="11"/>
    </row>
    <row r="268" spans="1:6">
      <c r="A268" s="1">
        <v>267</v>
      </c>
      <c r="B268" s="1" t="s">
        <v>64</v>
      </c>
      <c r="C268" s="1">
        <v>25</v>
      </c>
      <c r="D268" s="1">
        <v>267</v>
      </c>
      <c r="E268" s="1">
        <v>32</v>
      </c>
      <c r="F268" s="11"/>
    </row>
    <row r="269" spans="1:6">
      <c r="A269" s="1">
        <v>268</v>
      </c>
      <c r="B269" s="1" t="s">
        <v>64</v>
      </c>
      <c r="C269" s="1">
        <v>33</v>
      </c>
      <c r="D269" s="1">
        <v>268</v>
      </c>
      <c r="E269" s="1">
        <v>40</v>
      </c>
      <c r="F269" s="11"/>
    </row>
    <row r="270" spans="1:6">
      <c r="A270" s="1">
        <v>269</v>
      </c>
      <c r="B270" s="1" t="s">
        <v>64</v>
      </c>
      <c r="C270" s="1">
        <v>41</v>
      </c>
      <c r="D270" s="1">
        <v>269</v>
      </c>
      <c r="E270" s="1">
        <v>46</v>
      </c>
      <c r="F270" s="11"/>
    </row>
    <row r="271" spans="1:6">
      <c r="A271" s="1">
        <v>270</v>
      </c>
      <c r="B271" s="1" t="s">
        <v>64</v>
      </c>
      <c r="C271" s="1">
        <v>47</v>
      </c>
      <c r="D271" s="1">
        <v>270</v>
      </c>
      <c r="E271" s="1">
        <v>55</v>
      </c>
      <c r="F271" s="11"/>
    </row>
    <row r="272" spans="1:6">
      <c r="A272" s="1">
        <v>271</v>
      </c>
      <c r="B272" s="1" t="s">
        <v>65</v>
      </c>
      <c r="C272" s="1">
        <v>1</v>
      </c>
      <c r="D272" s="1">
        <v>271</v>
      </c>
      <c r="E272" s="1">
        <v>12</v>
      </c>
      <c r="F272" s="11"/>
    </row>
    <row r="273" spans="1:6">
      <c r="A273" s="1">
        <v>272</v>
      </c>
      <c r="B273" s="1" t="s">
        <v>65</v>
      </c>
      <c r="C273" s="1">
        <v>13</v>
      </c>
      <c r="D273" s="1">
        <v>272</v>
      </c>
      <c r="E273" s="1">
        <v>22</v>
      </c>
      <c r="F273" s="11"/>
    </row>
    <row r="274" spans="1:6">
      <c r="A274" s="1">
        <v>273</v>
      </c>
      <c r="B274" s="1" t="s">
        <v>65</v>
      </c>
      <c r="C274" s="1">
        <v>23</v>
      </c>
      <c r="D274" s="1">
        <v>273</v>
      </c>
      <c r="E274" s="1">
        <v>26</v>
      </c>
      <c r="F274" s="11"/>
    </row>
    <row r="275" spans="1:6">
      <c r="A275" s="1">
        <v>274</v>
      </c>
      <c r="B275" s="1" t="s">
        <v>65</v>
      </c>
      <c r="C275" s="1">
        <v>27</v>
      </c>
      <c r="D275" s="1">
        <v>274</v>
      </c>
      <c r="E275" s="1">
        <v>30</v>
      </c>
      <c r="F275" s="11"/>
    </row>
    <row r="276" spans="1:6">
      <c r="A276" s="1">
        <v>275</v>
      </c>
      <c r="B276" s="1" t="s">
        <v>65</v>
      </c>
      <c r="C276" s="1">
        <v>31</v>
      </c>
      <c r="D276" s="1">
        <v>275</v>
      </c>
      <c r="E276" s="1">
        <v>32</v>
      </c>
      <c r="F276" s="11"/>
    </row>
    <row r="277" spans="1:6">
      <c r="A277" s="1">
        <v>276</v>
      </c>
      <c r="B277" s="1" t="s">
        <v>65</v>
      </c>
      <c r="C277" s="1">
        <v>33</v>
      </c>
      <c r="D277" s="1">
        <v>276</v>
      </c>
      <c r="E277" s="1">
        <v>41</v>
      </c>
      <c r="F277" s="11"/>
    </row>
    <row r="278" spans="1:6">
      <c r="A278" s="1">
        <v>277</v>
      </c>
      <c r="B278" s="1" t="s">
        <v>65</v>
      </c>
      <c r="C278" s="1">
        <v>42</v>
      </c>
      <c r="D278" s="1">
        <v>277</v>
      </c>
      <c r="E278" s="1">
        <v>52</v>
      </c>
      <c r="F278" s="11"/>
    </row>
    <row r="279" spans="1:6">
      <c r="A279" s="1">
        <v>278</v>
      </c>
      <c r="B279" s="1" t="s">
        <v>65</v>
      </c>
      <c r="C279" s="1">
        <v>53</v>
      </c>
      <c r="D279" s="1">
        <v>278</v>
      </c>
      <c r="E279" s="1">
        <v>62</v>
      </c>
      <c r="F279" s="11"/>
    </row>
    <row r="280" spans="1:6">
      <c r="A280" s="1">
        <v>279</v>
      </c>
      <c r="B280" s="1" t="s">
        <v>66</v>
      </c>
      <c r="C280" s="1">
        <v>1</v>
      </c>
      <c r="D280" s="1">
        <v>279</v>
      </c>
      <c r="E280" s="1">
        <v>10</v>
      </c>
      <c r="F280" s="11"/>
    </row>
    <row r="281" spans="1:6">
      <c r="A281" s="1">
        <v>280</v>
      </c>
      <c r="B281" s="1" t="s">
        <v>66</v>
      </c>
      <c r="C281" s="1">
        <v>11</v>
      </c>
      <c r="D281" s="1">
        <v>280</v>
      </c>
      <c r="E281" s="1">
        <v>16</v>
      </c>
      <c r="F281" s="11"/>
    </row>
    <row r="282" spans="1:6">
      <c r="A282" s="1">
        <v>281</v>
      </c>
      <c r="B282" s="1" t="s">
        <v>66</v>
      </c>
      <c r="C282" s="1">
        <v>17</v>
      </c>
      <c r="D282" s="1">
        <v>281</v>
      </c>
      <c r="E282" s="1">
        <v>20</v>
      </c>
      <c r="F282" s="11"/>
    </row>
    <row r="283" spans="1:6">
      <c r="A283" s="1">
        <v>282</v>
      </c>
      <c r="B283" s="1" t="s">
        <v>66</v>
      </c>
      <c r="C283" s="1">
        <v>21</v>
      </c>
      <c r="D283" s="1">
        <v>282</v>
      </c>
      <c r="E283" s="1">
        <v>24</v>
      </c>
      <c r="F283" s="11"/>
    </row>
    <row r="284" spans="1:6">
      <c r="A284" s="1">
        <v>283</v>
      </c>
      <c r="B284" s="1" t="s">
        <v>66</v>
      </c>
      <c r="C284" s="1">
        <v>25</v>
      </c>
      <c r="D284" s="1">
        <v>283</v>
      </c>
      <c r="E284" s="1">
        <v>29</v>
      </c>
      <c r="F284" s="11"/>
    </row>
    <row r="285" spans="1:6">
      <c r="A285" s="1">
        <v>284</v>
      </c>
      <c r="B285" s="1" t="s">
        <v>66</v>
      </c>
      <c r="C285" s="1">
        <v>30</v>
      </c>
      <c r="D285" s="1">
        <v>284</v>
      </c>
      <c r="E285" s="1">
        <v>35</v>
      </c>
      <c r="F285" s="11"/>
    </row>
    <row r="286" spans="1:6">
      <c r="A286" s="1">
        <v>285</v>
      </c>
      <c r="B286" s="1" t="s">
        <v>66</v>
      </c>
      <c r="C286" s="1">
        <v>36</v>
      </c>
      <c r="D286" s="1">
        <v>285</v>
      </c>
      <c r="E286" s="1">
        <v>42</v>
      </c>
      <c r="F286" s="11"/>
    </row>
    <row r="287" spans="1:6">
      <c r="A287" s="1">
        <v>286</v>
      </c>
      <c r="B287" s="1" t="s">
        <v>66</v>
      </c>
      <c r="C287" s="1">
        <v>43</v>
      </c>
      <c r="D287" s="1">
        <v>286</v>
      </c>
      <c r="E287" s="1">
        <v>46</v>
      </c>
      <c r="F287" s="11"/>
    </row>
    <row r="288" spans="1:6">
      <c r="A288" s="1">
        <v>287</v>
      </c>
      <c r="B288" s="1" t="s">
        <v>66</v>
      </c>
      <c r="C288" s="1">
        <v>47</v>
      </c>
      <c r="D288" s="1">
        <v>287</v>
      </c>
      <c r="E288" s="1">
        <v>49</v>
      </c>
      <c r="F288" s="11"/>
    </row>
    <row r="289" spans="1:6">
      <c r="A289" s="1">
        <v>288</v>
      </c>
      <c r="B289" s="1" t="s">
        <v>67</v>
      </c>
      <c r="C289" s="1">
        <v>1</v>
      </c>
      <c r="D289" s="1">
        <v>288</v>
      </c>
      <c r="E289" s="1">
        <v>14</v>
      </c>
      <c r="F289" s="11"/>
    </row>
    <row r="290" spans="1:6">
      <c r="A290" s="1">
        <v>289</v>
      </c>
      <c r="B290" s="1" t="s">
        <v>67</v>
      </c>
      <c r="C290" s="1">
        <v>15</v>
      </c>
      <c r="D290" s="1">
        <v>289</v>
      </c>
      <c r="E290" s="1">
        <v>23</v>
      </c>
      <c r="F290" s="11"/>
    </row>
    <row r="291" spans="1:6">
      <c r="A291" s="1">
        <v>290</v>
      </c>
      <c r="B291" s="1" t="s">
        <v>67</v>
      </c>
      <c r="C291" s="1">
        <v>24</v>
      </c>
      <c r="D291" s="1">
        <v>290</v>
      </c>
      <c r="E291" s="1">
        <v>30</v>
      </c>
      <c r="F291" s="11"/>
    </row>
    <row r="292" spans="1:6">
      <c r="A292" s="1">
        <v>291</v>
      </c>
      <c r="B292" s="1" t="s">
        <v>67</v>
      </c>
      <c r="C292" s="1">
        <v>31</v>
      </c>
      <c r="D292" s="1">
        <v>291</v>
      </c>
      <c r="E292" s="1">
        <v>37</v>
      </c>
      <c r="F292" s="11"/>
    </row>
    <row r="293" spans="1:6">
      <c r="A293" s="1">
        <v>292</v>
      </c>
      <c r="B293" s="1" t="s">
        <v>67</v>
      </c>
      <c r="C293" s="1">
        <v>38</v>
      </c>
      <c r="D293" s="1">
        <v>292</v>
      </c>
      <c r="E293" s="1">
        <v>42</v>
      </c>
      <c r="F293" s="11"/>
    </row>
    <row r="294" spans="1:6">
      <c r="A294" s="1">
        <v>293</v>
      </c>
      <c r="B294" s="1" t="s">
        <v>67</v>
      </c>
      <c r="C294" s="1">
        <v>43</v>
      </c>
      <c r="D294" s="1">
        <v>293</v>
      </c>
      <c r="E294" s="1">
        <v>48</v>
      </c>
      <c r="F294" s="11"/>
    </row>
    <row r="295" spans="1:6">
      <c r="A295" s="1">
        <v>294</v>
      </c>
      <c r="B295" s="1" t="s">
        <v>67</v>
      </c>
      <c r="C295" s="1">
        <v>49</v>
      </c>
      <c r="D295" s="1">
        <v>294</v>
      </c>
      <c r="E295" s="1">
        <v>55</v>
      </c>
      <c r="F295" s="11"/>
    </row>
    <row r="296" spans="1:6">
      <c r="A296" s="1">
        <v>295</v>
      </c>
      <c r="B296" s="1" t="s">
        <v>67</v>
      </c>
      <c r="C296" s="1">
        <v>56</v>
      </c>
      <c r="D296" s="1">
        <v>295</v>
      </c>
      <c r="E296" s="1">
        <v>60</v>
      </c>
      <c r="F296" s="11"/>
    </row>
    <row r="297" spans="1:6">
      <c r="A297" s="1">
        <v>296</v>
      </c>
      <c r="B297" s="1" t="s">
        <v>68</v>
      </c>
      <c r="C297" s="1">
        <v>1</v>
      </c>
      <c r="D297" s="1">
        <v>296</v>
      </c>
      <c r="E297" s="1">
        <v>5</v>
      </c>
      <c r="F297" s="11"/>
    </row>
    <row r="298" spans="1:6">
      <c r="A298" s="1">
        <v>297</v>
      </c>
      <c r="B298" s="1" t="s">
        <v>68</v>
      </c>
      <c r="C298" s="1">
        <v>6</v>
      </c>
      <c r="D298" s="1">
        <v>297</v>
      </c>
      <c r="E298" s="1">
        <v>9</v>
      </c>
      <c r="F298" s="11"/>
    </row>
    <row r="299" spans="1:6">
      <c r="A299" s="1">
        <v>298</v>
      </c>
      <c r="B299" s="1" t="s">
        <v>68</v>
      </c>
      <c r="C299" s="1">
        <v>10</v>
      </c>
      <c r="D299" s="1">
        <v>298</v>
      </c>
      <c r="E299" s="1">
        <v>15</v>
      </c>
      <c r="F299" s="11"/>
    </row>
    <row r="300" spans="1:6">
      <c r="A300" s="1">
        <v>299</v>
      </c>
      <c r="B300" s="1" t="s">
        <v>68</v>
      </c>
      <c r="C300" s="1">
        <v>16</v>
      </c>
      <c r="D300" s="1">
        <v>299</v>
      </c>
      <c r="E300" s="1">
        <v>20</v>
      </c>
      <c r="F300" s="11"/>
    </row>
    <row r="301" spans="1:6">
      <c r="A301" s="1">
        <v>300</v>
      </c>
      <c r="B301" s="1" t="s">
        <v>68</v>
      </c>
      <c r="C301" s="1">
        <v>21</v>
      </c>
      <c r="D301" s="1">
        <v>300</v>
      </c>
      <c r="E301" s="1">
        <v>26</v>
      </c>
      <c r="F301" s="11"/>
    </row>
    <row r="302" spans="1:6">
      <c r="A302" s="1">
        <v>301</v>
      </c>
      <c r="B302" s="1" t="s">
        <v>68</v>
      </c>
      <c r="C302" s="1">
        <v>27</v>
      </c>
      <c r="D302" s="1">
        <v>301</v>
      </c>
      <c r="E302" s="1">
        <v>32</v>
      </c>
      <c r="F302" s="11"/>
    </row>
    <row r="303" spans="1:6">
      <c r="A303" s="1">
        <v>302</v>
      </c>
      <c r="B303" s="1" t="s">
        <v>68</v>
      </c>
      <c r="C303" s="1">
        <v>33</v>
      </c>
      <c r="D303" s="1">
        <v>302</v>
      </c>
      <c r="E303" s="1">
        <v>37</v>
      </c>
      <c r="F303" s="11"/>
    </row>
    <row r="304" spans="1:6">
      <c r="A304" s="1">
        <v>303</v>
      </c>
      <c r="B304" s="1" t="s">
        <v>68</v>
      </c>
      <c r="C304" s="1">
        <v>38</v>
      </c>
      <c r="D304" s="1">
        <v>303</v>
      </c>
      <c r="E304" s="1">
        <v>40</v>
      </c>
      <c r="F304" s="11"/>
    </row>
    <row r="305" spans="1:7">
      <c r="A305" s="1">
        <v>304</v>
      </c>
      <c r="B305" s="1" t="s">
        <v>68</v>
      </c>
      <c r="C305" s="1">
        <v>41</v>
      </c>
      <c r="D305" s="1">
        <v>304</v>
      </c>
      <c r="E305" s="1">
        <v>45</v>
      </c>
      <c r="F305" s="11"/>
    </row>
    <row r="306" spans="1:7">
      <c r="A306" s="1">
        <v>305</v>
      </c>
      <c r="B306" s="1" t="s">
        <v>69</v>
      </c>
      <c r="C306" s="1">
        <v>1</v>
      </c>
      <c r="D306" s="1">
        <v>305</v>
      </c>
      <c r="E306" s="1">
        <v>2</v>
      </c>
      <c r="F306" s="11"/>
    </row>
    <row r="307" spans="1:7">
      <c r="A307" s="1">
        <v>306</v>
      </c>
      <c r="B307" s="1" t="s">
        <v>69</v>
      </c>
      <c r="C307" s="1">
        <v>3</v>
      </c>
      <c r="D307" s="1">
        <v>306</v>
      </c>
      <c r="E307" s="1">
        <v>5</v>
      </c>
      <c r="F307" s="11"/>
    </row>
    <row r="308" spans="1:7">
      <c r="A308" s="1">
        <v>307</v>
      </c>
      <c r="B308" s="1" t="s">
        <v>69</v>
      </c>
      <c r="C308" s="1">
        <v>6</v>
      </c>
      <c r="D308" s="1">
        <v>307</v>
      </c>
      <c r="E308" s="1">
        <v>8</v>
      </c>
      <c r="F308" s="11"/>
    </row>
    <row r="309" spans="1:7">
      <c r="A309" s="1">
        <v>308</v>
      </c>
      <c r="B309" s="1" t="s">
        <v>69</v>
      </c>
      <c r="C309" s="1">
        <v>9</v>
      </c>
      <c r="D309" s="1">
        <v>308</v>
      </c>
      <c r="E309" s="1">
        <v>10</v>
      </c>
      <c r="F309" s="11"/>
    </row>
    <row r="310" spans="1:7">
      <c r="A310" s="1">
        <v>309</v>
      </c>
      <c r="B310" s="1" t="s">
        <v>69</v>
      </c>
      <c r="C310" s="1">
        <v>11</v>
      </c>
      <c r="D310" s="1">
        <v>309</v>
      </c>
      <c r="F310" s="11"/>
      <c r="G310">
        <f>33*6</f>
        <v>198</v>
      </c>
    </row>
    <row r="311" spans="1:7">
      <c r="A311" s="1">
        <v>310</v>
      </c>
      <c r="B311" s="1" t="s">
        <v>69</v>
      </c>
      <c r="C311" s="1">
        <v>12</v>
      </c>
      <c r="D311" s="1">
        <v>310</v>
      </c>
      <c r="E311" s="1">
        <v>13</v>
      </c>
      <c r="F311" s="11"/>
    </row>
    <row r="312" spans="1:7">
      <c r="A312" s="1">
        <v>311</v>
      </c>
      <c r="B312" s="1" t="s">
        <v>69</v>
      </c>
      <c r="C312" s="1">
        <v>14</v>
      </c>
      <c r="D312" s="1">
        <v>311</v>
      </c>
      <c r="E312" s="1">
        <v>15</v>
      </c>
      <c r="F312" s="11"/>
    </row>
    <row r="313" spans="1:7">
      <c r="A313" s="1">
        <v>312</v>
      </c>
      <c r="B313" s="1" t="s">
        <v>69</v>
      </c>
      <c r="C313" s="1">
        <v>16</v>
      </c>
      <c r="D313" s="1">
        <v>312</v>
      </c>
      <c r="E313" s="1">
        <v>18</v>
      </c>
      <c r="F313" s="11"/>
    </row>
    <row r="314" spans="1:7">
      <c r="A314" s="1">
        <v>313</v>
      </c>
      <c r="B314" s="1" t="s">
        <v>70</v>
      </c>
      <c r="C314" s="1">
        <v>1</v>
      </c>
      <c r="D314" s="1">
        <v>313</v>
      </c>
      <c r="E314" s="1">
        <v>4</v>
      </c>
      <c r="F314" s="11"/>
    </row>
    <row r="315" spans="1:7">
      <c r="A315" s="1">
        <v>314</v>
      </c>
      <c r="B315" s="1" t="s">
        <v>70</v>
      </c>
      <c r="C315" s="1">
        <v>5</v>
      </c>
      <c r="D315" s="1">
        <v>314</v>
      </c>
      <c r="E315" s="1">
        <v>6</v>
      </c>
      <c r="F315" s="11"/>
    </row>
    <row r="316" spans="1:7">
      <c r="A316" s="1">
        <v>315</v>
      </c>
      <c r="B316" s="1" t="s">
        <v>70</v>
      </c>
      <c r="C316" s="1">
        <v>7</v>
      </c>
      <c r="D316" s="1">
        <v>315</v>
      </c>
      <c r="E316" s="1">
        <v>10</v>
      </c>
      <c r="F316" s="11"/>
    </row>
    <row r="317" spans="1:7">
      <c r="A317" s="1">
        <v>316</v>
      </c>
      <c r="B317" s="1" t="s">
        <v>70</v>
      </c>
      <c r="C317" s="1">
        <v>11</v>
      </c>
      <c r="D317" s="1">
        <v>316</v>
      </c>
      <c r="E317" s="1">
        <v>11</v>
      </c>
      <c r="F317" s="11"/>
    </row>
    <row r="318" spans="1:7">
      <c r="A318" s="1">
        <v>317</v>
      </c>
      <c r="B318" s="1" t="s">
        <v>70</v>
      </c>
      <c r="C318" s="1">
        <v>12</v>
      </c>
      <c r="D318" s="1">
        <v>317</v>
      </c>
      <c r="E318" s="1">
        <v>14</v>
      </c>
      <c r="F318" s="11"/>
    </row>
    <row r="319" spans="1:7">
      <c r="A319" s="1">
        <v>318</v>
      </c>
      <c r="B319" s="1" t="s">
        <v>70</v>
      </c>
      <c r="C319" s="1">
        <v>15</v>
      </c>
      <c r="D319" s="1">
        <v>318</v>
      </c>
      <c r="E319" s="1">
        <v>15</v>
      </c>
      <c r="F319" s="11"/>
    </row>
    <row r="320" spans="1:7">
      <c r="A320" s="1">
        <v>319</v>
      </c>
      <c r="B320" s="1" t="s">
        <v>70</v>
      </c>
      <c r="C320" s="1">
        <v>16</v>
      </c>
      <c r="D320" s="1">
        <v>319</v>
      </c>
      <c r="E320" s="1">
        <v>17</v>
      </c>
      <c r="F320" s="11"/>
    </row>
    <row r="321" spans="1:8">
      <c r="A321" s="1">
        <v>320</v>
      </c>
      <c r="B321" s="1" t="s">
        <v>70</v>
      </c>
      <c r="C321" s="1">
        <v>18</v>
      </c>
      <c r="D321" s="1">
        <v>320</v>
      </c>
      <c r="E321" s="1">
        <v>20</v>
      </c>
      <c r="F321" s="11"/>
    </row>
    <row r="322" spans="1:8">
      <c r="A322" s="1">
        <v>321</v>
      </c>
      <c r="B322" s="1" t="s">
        <v>70</v>
      </c>
      <c r="C322" s="1">
        <v>21</v>
      </c>
      <c r="D322" s="1">
        <v>321</v>
      </c>
      <c r="E322" s="1">
        <v>24</v>
      </c>
      <c r="F322" s="11"/>
    </row>
    <row r="323" spans="1:8">
      <c r="A323" s="1">
        <v>322</v>
      </c>
      <c r="B323" s="1" t="s">
        <v>70</v>
      </c>
      <c r="C323" s="1">
        <v>25</v>
      </c>
      <c r="D323" s="1">
        <v>322</v>
      </c>
      <c r="E323" s="1">
        <v>25</v>
      </c>
      <c r="F323" s="11"/>
    </row>
    <row r="324" spans="1:8">
      <c r="A324" s="1">
        <v>323</v>
      </c>
      <c r="B324" s="1" t="s">
        <v>70</v>
      </c>
      <c r="C324" s="1">
        <v>26</v>
      </c>
      <c r="D324" s="1">
        <v>323</v>
      </c>
      <c r="E324" s="1">
        <v>26</v>
      </c>
      <c r="F324" s="11"/>
    </row>
    <row r="325" spans="1:8">
      <c r="A325" s="1">
        <v>324</v>
      </c>
      <c r="B325" s="1" t="s">
        <v>70</v>
      </c>
      <c r="C325" s="1">
        <v>27</v>
      </c>
      <c r="D325" s="1">
        <v>324</v>
      </c>
      <c r="E325" s="1">
        <v>28</v>
      </c>
      <c r="F325" s="11"/>
    </row>
    <row r="326" spans="1:8">
      <c r="A326" s="1">
        <v>325</v>
      </c>
      <c r="B326" s="1" t="s">
        <v>70</v>
      </c>
      <c r="C326" s="1">
        <v>29</v>
      </c>
      <c r="D326" s="1">
        <v>325</v>
      </c>
      <c r="E326" s="1">
        <v>29</v>
      </c>
      <c r="F326" s="11"/>
    </row>
    <row r="327" spans="1:8">
      <c r="A327" s="1">
        <v>326</v>
      </c>
      <c r="B327" s="1" t="s">
        <v>71</v>
      </c>
      <c r="C327" s="1">
        <v>1</v>
      </c>
      <c r="D327" s="1">
        <v>326</v>
      </c>
      <c r="E327" s="1">
        <v>3</v>
      </c>
      <c r="F327" s="11"/>
    </row>
    <row r="328" spans="1:8">
      <c r="A328" s="1">
        <v>327</v>
      </c>
      <c r="B328" s="1" t="s">
        <v>71</v>
      </c>
      <c r="C328" s="1">
        <v>4</v>
      </c>
      <c r="D328" s="1">
        <v>327</v>
      </c>
      <c r="E328" s="1">
        <v>6</v>
      </c>
      <c r="F328" s="11"/>
    </row>
    <row r="329" spans="1:8">
      <c r="A329" s="1">
        <v>328</v>
      </c>
      <c r="B329" s="1" t="s">
        <v>71</v>
      </c>
      <c r="C329" s="1">
        <v>7</v>
      </c>
      <c r="D329" s="1">
        <v>328</v>
      </c>
      <c r="E329" s="1">
        <v>11</v>
      </c>
      <c r="F329" s="11"/>
    </row>
    <row r="330" spans="1:8">
      <c r="A330" s="1">
        <v>329</v>
      </c>
      <c r="B330" s="1" t="s">
        <v>71</v>
      </c>
      <c r="C330" s="1">
        <v>12</v>
      </c>
      <c r="D330" s="1">
        <v>329</v>
      </c>
      <c r="E330" s="1">
        <v>14</v>
      </c>
      <c r="F330" s="11"/>
    </row>
    <row r="331" spans="1:8">
      <c r="A331" s="1">
        <v>330</v>
      </c>
      <c r="B331" s="1" t="s">
        <v>71</v>
      </c>
      <c r="C331" s="1">
        <v>15</v>
      </c>
      <c r="D331" s="1">
        <v>330</v>
      </c>
      <c r="E331" s="1">
        <v>15</v>
      </c>
      <c r="F331" s="11"/>
    </row>
    <row r="332" spans="1:8">
      <c r="A332" s="1">
        <v>331</v>
      </c>
      <c r="B332" s="1" t="s">
        <v>71</v>
      </c>
      <c r="C332" s="1">
        <v>16</v>
      </c>
      <c r="D332" s="1">
        <v>331</v>
      </c>
      <c r="E332" s="1">
        <v>18</v>
      </c>
      <c r="F332" s="11"/>
    </row>
    <row r="333" spans="1:8">
      <c r="A333" s="1">
        <v>332</v>
      </c>
      <c r="B333" s="1" t="s">
        <v>71</v>
      </c>
      <c r="C333" s="1">
        <v>19</v>
      </c>
      <c r="D333" s="1">
        <v>332</v>
      </c>
      <c r="E333" s="1">
        <v>20</v>
      </c>
      <c r="F333" s="11"/>
    </row>
    <row r="334" spans="1:8">
      <c r="A334" s="1">
        <v>333</v>
      </c>
      <c r="B334" s="1" t="s">
        <v>71</v>
      </c>
      <c r="C334" s="1">
        <v>21</v>
      </c>
      <c r="D334" s="1">
        <v>333</v>
      </c>
      <c r="E334" s="1">
        <v>24</v>
      </c>
      <c r="F334" s="11"/>
      <c r="H334">
        <f>3*12</f>
        <v>36</v>
      </c>
    </row>
    <row r="335" spans="1:8">
      <c r="A335" s="1">
        <v>334</v>
      </c>
      <c r="B335" s="1" t="s">
        <v>71</v>
      </c>
      <c r="C335" s="1">
        <v>25</v>
      </c>
      <c r="D335" s="1">
        <v>334</v>
      </c>
      <c r="E335" s="1">
        <v>28</v>
      </c>
      <c r="F335" s="11"/>
    </row>
    <row r="336" spans="1:8">
      <c r="A336" s="1">
        <v>335</v>
      </c>
      <c r="B336" s="1" t="s">
        <v>71</v>
      </c>
      <c r="C336" s="1">
        <v>29</v>
      </c>
      <c r="D336" s="1">
        <v>335</v>
      </c>
      <c r="E336" s="1">
        <v>32</v>
      </c>
      <c r="F336" s="11"/>
    </row>
    <row r="337" spans="1:6">
      <c r="A337" s="1">
        <v>336</v>
      </c>
      <c r="B337" s="1" t="s">
        <v>71</v>
      </c>
      <c r="C337" s="1">
        <v>33</v>
      </c>
      <c r="D337" s="1">
        <v>336</v>
      </c>
      <c r="E337" s="1">
        <v>36</v>
      </c>
      <c r="F337" s="11"/>
    </row>
    <row r="338" spans="1:6">
      <c r="A338" s="1">
        <v>337</v>
      </c>
      <c r="B338" s="1" t="s">
        <v>71</v>
      </c>
      <c r="C338" s="1">
        <v>37</v>
      </c>
      <c r="D338" s="1">
        <v>337</v>
      </c>
      <c r="E338" s="1">
        <v>38</v>
      </c>
      <c r="F338" s="11"/>
    </row>
    <row r="339" spans="1:6">
      <c r="A339" s="1">
        <v>338</v>
      </c>
      <c r="B339" s="1" t="s">
        <v>72</v>
      </c>
      <c r="C339" s="1">
        <v>1</v>
      </c>
      <c r="D339" s="1">
        <v>338</v>
      </c>
      <c r="E339" s="1">
        <v>4</v>
      </c>
      <c r="F339" s="11"/>
    </row>
    <row r="340" spans="1:6">
      <c r="A340" s="1">
        <v>339</v>
      </c>
      <c r="B340" s="1" t="s">
        <v>72</v>
      </c>
      <c r="C340" s="1">
        <v>5</v>
      </c>
      <c r="D340" s="1">
        <v>339</v>
      </c>
      <c r="E340" s="1">
        <v>7</v>
      </c>
      <c r="F340" s="11"/>
    </row>
    <row r="341" spans="1:6">
      <c r="A341" s="1">
        <v>340</v>
      </c>
      <c r="B341" s="1" t="s">
        <v>72</v>
      </c>
      <c r="C341" s="1">
        <v>8</v>
      </c>
      <c r="D341" s="1">
        <v>340</v>
      </c>
      <c r="E341" s="1">
        <v>9</v>
      </c>
      <c r="F341" s="11"/>
    </row>
    <row r="342" spans="1:6">
      <c r="A342" s="1">
        <v>341</v>
      </c>
      <c r="B342" s="1" t="s">
        <v>72</v>
      </c>
      <c r="C342" s="1">
        <v>10</v>
      </c>
      <c r="D342" s="1">
        <v>341</v>
      </c>
      <c r="E342" s="1">
        <v>11</v>
      </c>
      <c r="F342" s="11"/>
    </row>
    <row r="343" spans="1:6">
      <c r="A343" s="1">
        <v>342</v>
      </c>
      <c r="B343" s="1" t="s">
        <v>72</v>
      </c>
      <c r="C343" s="1">
        <v>12</v>
      </c>
      <c r="D343" s="1">
        <v>342</v>
      </c>
      <c r="E343" s="1">
        <v>14</v>
      </c>
      <c r="F343" s="11"/>
    </row>
    <row r="344" spans="1:6">
      <c r="A344" s="1">
        <v>343</v>
      </c>
      <c r="B344" s="1" t="s">
        <v>72</v>
      </c>
      <c r="C344" s="1">
        <v>15</v>
      </c>
      <c r="D344" s="1">
        <v>343</v>
      </c>
      <c r="E344" s="1">
        <v>16</v>
      </c>
      <c r="F344" s="11"/>
    </row>
    <row r="345" spans="1:6">
      <c r="A345" s="1">
        <v>344</v>
      </c>
      <c r="B345" s="1" t="s">
        <v>72</v>
      </c>
      <c r="C345" s="1">
        <v>17</v>
      </c>
      <c r="D345" s="1">
        <v>344</v>
      </c>
      <c r="E345" s="1">
        <v>19</v>
      </c>
      <c r="F345" s="11"/>
    </row>
    <row r="346" spans="1:6">
      <c r="A346" s="1">
        <v>345</v>
      </c>
      <c r="B346" s="1" t="s">
        <v>72</v>
      </c>
      <c r="C346" s="1">
        <v>20</v>
      </c>
      <c r="D346" s="1">
        <v>345</v>
      </c>
      <c r="E346" s="1">
        <v>22</v>
      </c>
      <c r="F346" s="11"/>
    </row>
    <row r="347" spans="1:6">
      <c r="A347" s="1">
        <v>346</v>
      </c>
      <c r="B347" s="1" t="s">
        <v>72</v>
      </c>
      <c r="C347" s="1">
        <v>23</v>
      </c>
      <c r="D347" s="1">
        <v>346</v>
      </c>
      <c r="E347" s="1">
        <v>25</v>
      </c>
      <c r="F347" s="11"/>
    </row>
    <row r="348" spans="1:6">
      <c r="A348" s="1">
        <v>347</v>
      </c>
      <c r="B348" s="1" t="s">
        <v>72</v>
      </c>
      <c r="C348" s="1">
        <v>26</v>
      </c>
      <c r="D348" s="1">
        <v>347</v>
      </c>
      <c r="E348" s="1">
        <v>28</v>
      </c>
      <c r="F348" s="11"/>
    </row>
    <row r="349" spans="1:6">
      <c r="A349" s="1">
        <v>348</v>
      </c>
      <c r="B349" s="1" t="s">
        <v>72</v>
      </c>
      <c r="C349" s="1">
        <v>29</v>
      </c>
      <c r="D349" s="1">
        <v>348</v>
      </c>
      <c r="E349" s="1">
        <v>30</v>
      </c>
      <c r="F349" s="11"/>
    </row>
    <row r="350" spans="1:6">
      <c r="A350" s="1">
        <v>349</v>
      </c>
      <c r="B350" s="1" t="s">
        <v>72</v>
      </c>
      <c r="C350" s="1">
        <v>31</v>
      </c>
      <c r="D350" s="1">
        <v>349</v>
      </c>
      <c r="E350" s="1">
        <v>33</v>
      </c>
      <c r="F350" s="11"/>
    </row>
    <row r="351" spans="1:6">
      <c r="A351" s="1">
        <v>350</v>
      </c>
      <c r="B351" s="1" t="s">
        <v>72</v>
      </c>
      <c r="C351" s="1">
        <v>34</v>
      </c>
      <c r="D351" s="1">
        <v>350</v>
      </c>
      <c r="E351" s="1">
        <v>35</v>
      </c>
      <c r="F351" s="11"/>
    </row>
    <row r="352" spans="1:6">
      <c r="A352" s="1">
        <v>351</v>
      </c>
      <c r="B352" s="1" t="s">
        <v>0</v>
      </c>
      <c r="C352" s="1">
        <v>1</v>
      </c>
      <c r="D352" s="1">
        <v>351</v>
      </c>
      <c r="E352" s="1">
        <v>5</v>
      </c>
      <c r="F352" s="11"/>
    </row>
    <row r="353" spans="1:6">
      <c r="A353" s="1">
        <v>352</v>
      </c>
      <c r="B353" s="1" t="s">
        <v>0</v>
      </c>
      <c r="C353" s="1">
        <v>6</v>
      </c>
      <c r="D353" s="1">
        <v>352</v>
      </c>
      <c r="E353" s="1">
        <v>10</v>
      </c>
      <c r="F353" s="11"/>
    </row>
    <row r="354" spans="1:6">
      <c r="A354" s="1">
        <v>353</v>
      </c>
      <c r="B354" s="1" t="s">
        <v>0</v>
      </c>
      <c r="C354" s="1">
        <v>11</v>
      </c>
      <c r="D354" s="1">
        <v>353</v>
      </c>
      <c r="E354" s="1">
        <v>13</v>
      </c>
      <c r="F354" s="11"/>
    </row>
    <row r="355" spans="1:6">
      <c r="A355" s="1">
        <v>354</v>
      </c>
      <c r="B355" s="1" t="s">
        <v>0</v>
      </c>
      <c r="C355" s="1">
        <v>14</v>
      </c>
      <c r="D355" s="1">
        <v>354</v>
      </c>
      <c r="E355" s="1">
        <v>16</v>
      </c>
      <c r="F355" s="11"/>
    </row>
    <row r="356" spans="1:6">
      <c r="A356" s="1">
        <v>355</v>
      </c>
      <c r="B356" s="1" t="s">
        <v>0</v>
      </c>
      <c r="C356" s="1">
        <v>17</v>
      </c>
      <c r="D356" s="1">
        <v>355</v>
      </c>
      <c r="E356" s="1">
        <v>19</v>
      </c>
      <c r="F356" s="11"/>
    </row>
    <row r="357" spans="1:6">
      <c r="A357" s="1">
        <v>356</v>
      </c>
      <c r="B357" s="1" t="s">
        <v>0</v>
      </c>
      <c r="C357" s="1">
        <v>20</v>
      </c>
      <c r="D357" s="1">
        <v>356</v>
      </c>
      <c r="E357" s="1">
        <v>22</v>
      </c>
      <c r="F357" s="11"/>
    </row>
    <row r="358" spans="1:6">
      <c r="A358" s="1">
        <v>357</v>
      </c>
      <c r="B358" s="1" t="s">
        <v>0</v>
      </c>
      <c r="C358" s="1">
        <v>23</v>
      </c>
      <c r="D358" s="1">
        <v>357</v>
      </c>
      <c r="E358" s="1">
        <v>25</v>
      </c>
      <c r="F358" s="11"/>
    </row>
    <row r="359" spans="1:6">
      <c r="A359" s="1">
        <v>358</v>
      </c>
      <c r="B359" s="1" t="s">
        <v>0</v>
      </c>
      <c r="C359" s="1">
        <v>26</v>
      </c>
      <c r="D359" s="1">
        <v>358</v>
      </c>
      <c r="E359" s="1">
        <v>28</v>
      </c>
      <c r="F359" s="11"/>
    </row>
    <row r="360" spans="1:6">
      <c r="A360" s="1">
        <v>359</v>
      </c>
      <c r="B360" s="1" t="s">
        <v>0</v>
      </c>
      <c r="C360" s="1">
        <v>29</v>
      </c>
      <c r="D360" s="1">
        <v>359</v>
      </c>
      <c r="E360" s="1">
        <v>32</v>
      </c>
      <c r="F360" s="11"/>
    </row>
    <row r="361" spans="1:6">
      <c r="A361" s="1">
        <v>360</v>
      </c>
      <c r="B361" s="1" t="s">
        <v>0</v>
      </c>
      <c r="C361" s="1">
        <v>33</v>
      </c>
      <c r="D361" s="1">
        <v>360</v>
      </c>
      <c r="E361" s="1">
        <v>37</v>
      </c>
      <c r="F361" s="11"/>
    </row>
    <row r="362" spans="1:6">
      <c r="A362" s="1">
        <v>361</v>
      </c>
      <c r="B362" s="1" t="s">
        <v>1</v>
      </c>
      <c r="C362" s="1">
        <v>1</v>
      </c>
      <c r="D362" s="1">
        <v>361</v>
      </c>
      <c r="E362" s="1">
        <v>7</v>
      </c>
      <c r="F362" s="11"/>
    </row>
    <row r="363" spans="1:6">
      <c r="A363" s="1">
        <v>362</v>
      </c>
      <c r="B363" s="1" t="s">
        <v>1</v>
      </c>
      <c r="C363" s="1">
        <v>8</v>
      </c>
      <c r="D363" s="1">
        <v>362</v>
      </c>
      <c r="E363" s="1">
        <v>13</v>
      </c>
      <c r="F363" s="11"/>
    </row>
    <row r="364" spans="1:6">
      <c r="A364" s="1">
        <v>363</v>
      </c>
      <c r="B364" s="1" t="s">
        <v>1</v>
      </c>
      <c r="C364" s="1">
        <v>14</v>
      </c>
      <c r="D364" s="1">
        <v>363</v>
      </c>
      <c r="E364" s="1">
        <v>18</v>
      </c>
      <c r="F364" s="11"/>
    </row>
    <row r="365" spans="1:6">
      <c r="A365" s="1">
        <v>364</v>
      </c>
      <c r="B365" s="1" t="s">
        <v>1</v>
      </c>
      <c r="C365" s="1">
        <v>19</v>
      </c>
      <c r="D365" s="1">
        <v>364</v>
      </c>
      <c r="E365" s="1">
        <v>26</v>
      </c>
      <c r="F365" s="11"/>
    </row>
    <row r="366" spans="1:6">
      <c r="A366" s="1">
        <v>365</v>
      </c>
      <c r="B366" s="1" t="s">
        <v>1</v>
      </c>
      <c r="C366" s="1">
        <v>27</v>
      </c>
      <c r="D366" s="1">
        <v>365</v>
      </c>
      <c r="E366" s="1">
        <v>33</v>
      </c>
      <c r="F366" s="11"/>
    </row>
    <row r="367" spans="1:6">
      <c r="A367" s="1">
        <v>366</v>
      </c>
      <c r="B367" s="1" t="s">
        <v>1</v>
      </c>
      <c r="C367" s="1">
        <v>34</v>
      </c>
      <c r="D367" s="1">
        <v>366</v>
      </c>
      <c r="E367" s="1">
        <v>39</v>
      </c>
      <c r="F367" s="11"/>
    </row>
    <row r="368" spans="1:6">
      <c r="A368" s="1">
        <v>367</v>
      </c>
      <c r="B368" s="1" t="s">
        <v>1</v>
      </c>
      <c r="C368" s="1">
        <v>40</v>
      </c>
      <c r="D368" s="1">
        <v>367</v>
      </c>
      <c r="E368" s="1">
        <v>46</v>
      </c>
      <c r="F368" s="11"/>
    </row>
    <row r="369" spans="1:6">
      <c r="A369" s="1">
        <v>368</v>
      </c>
      <c r="B369" s="1" t="s">
        <v>1</v>
      </c>
      <c r="C369" s="1">
        <v>47</v>
      </c>
      <c r="D369" s="1">
        <v>368</v>
      </c>
      <c r="E369" s="1">
        <v>53</v>
      </c>
      <c r="F369" s="11"/>
    </row>
    <row r="370" spans="1:6">
      <c r="A370" s="1">
        <v>369</v>
      </c>
      <c r="B370" s="1" t="s">
        <v>1</v>
      </c>
      <c r="C370" s="1">
        <v>54</v>
      </c>
      <c r="D370" s="1">
        <v>369</v>
      </c>
      <c r="E370" s="1">
        <v>59</v>
      </c>
      <c r="F370" s="11"/>
    </row>
    <row r="371" spans="1:6">
      <c r="A371" s="1">
        <v>370</v>
      </c>
      <c r="B371" s="1" t="s">
        <v>2</v>
      </c>
      <c r="C371" s="1">
        <v>1</v>
      </c>
      <c r="D371" s="1">
        <v>370</v>
      </c>
      <c r="E371" s="1">
        <v>5</v>
      </c>
      <c r="F371" s="11"/>
    </row>
    <row r="372" spans="1:6">
      <c r="A372" s="1">
        <v>371</v>
      </c>
      <c r="B372" s="1" t="s">
        <v>2</v>
      </c>
      <c r="C372" s="1">
        <v>6</v>
      </c>
      <c r="D372" s="1">
        <v>371</v>
      </c>
      <c r="E372" s="1">
        <v>9</v>
      </c>
      <c r="F372" s="11"/>
    </row>
    <row r="373" spans="1:6">
      <c r="A373" s="1">
        <v>372</v>
      </c>
      <c r="B373" s="1" t="s">
        <v>2</v>
      </c>
      <c r="C373" s="1">
        <v>10</v>
      </c>
      <c r="D373" s="1">
        <v>372</v>
      </c>
      <c r="E373" s="1">
        <v>12</v>
      </c>
      <c r="F373" s="11" t="s">
        <v>133</v>
      </c>
    </row>
    <row r="374" spans="1:6">
      <c r="A374" s="1">
        <v>373</v>
      </c>
      <c r="B374" s="1" t="s">
        <v>2</v>
      </c>
      <c r="C374" s="1">
        <v>13</v>
      </c>
      <c r="D374" s="1">
        <v>373</v>
      </c>
      <c r="E374" s="1">
        <v>15</v>
      </c>
      <c r="F374" s="11" t="s">
        <v>133</v>
      </c>
    </row>
    <row r="375" spans="1:6">
      <c r="A375" s="1">
        <v>374</v>
      </c>
      <c r="B375" s="1" t="s">
        <v>2</v>
      </c>
      <c r="C375" s="1">
        <v>16</v>
      </c>
      <c r="D375" s="1">
        <v>374</v>
      </c>
      <c r="E375" s="1">
        <v>19</v>
      </c>
      <c r="F375" s="11" t="s">
        <v>134</v>
      </c>
    </row>
    <row r="376" spans="1:6">
      <c r="A376" s="1">
        <v>375</v>
      </c>
      <c r="B376" s="1" t="s">
        <v>2</v>
      </c>
      <c r="C376" s="1">
        <v>20</v>
      </c>
      <c r="D376" s="1">
        <v>375</v>
      </c>
      <c r="E376" s="1">
        <v>22</v>
      </c>
      <c r="F376" s="11" t="s">
        <v>135</v>
      </c>
    </row>
    <row r="377" spans="1:6">
      <c r="A377" s="1">
        <v>376</v>
      </c>
      <c r="B377" s="1" t="s">
        <v>2</v>
      </c>
      <c r="C377" s="1">
        <v>23</v>
      </c>
      <c r="D377" s="1">
        <v>376</v>
      </c>
      <c r="E377" s="1">
        <v>25</v>
      </c>
      <c r="F377" s="11" t="s">
        <v>136</v>
      </c>
    </row>
    <row r="378" spans="1:6">
      <c r="A378" s="1">
        <v>377</v>
      </c>
      <c r="B378" s="1" t="s">
        <v>2</v>
      </c>
      <c r="C378" s="1">
        <v>26</v>
      </c>
      <c r="D378" s="1">
        <v>377</v>
      </c>
      <c r="E378" s="1">
        <v>31</v>
      </c>
      <c r="F378" s="11" t="s">
        <v>137</v>
      </c>
    </row>
    <row r="379" spans="1:6">
      <c r="A379" s="1">
        <v>378</v>
      </c>
      <c r="B379" s="1" t="s">
        <v>2</v>
      </c>
      <c r="C379" s="1">
        <v>32</v>
      </c>
      <c r="D379" s="1">
        <v>378</v>
      </c>
      <c r="E379" s="1">
        <v>33</v>
      </c>
      <c r="F379" s="11" t="s">
        <v>138</v>
      </c>
    </row>
    <row r="380" spans="1:6">
      <c r="A380" s="1">
        <v>379</v>
      </c>
      <c r="B380" s="1" t="s">
        <v>2</v>
      </c>
      <c r="C380" s="1">
        <v>34</v>
      </c>
      <c r="D380" s="1">
        <v>379</v>
      </c>
      <c r="E380" s="1">
        <v>37</v>
      </c>
      <c r="F380" s="11" t="s">
        <v>139</v>
      </c>
    </row>
    <row r="381" spans="1:6">
      <c r="A381" s="1">
        <v>380</v>
      </c>
      <c r="B381" s="1" t="s">
        <v>2</v>
      </c>
      <c r="C381" s="1">
        <v>38</v>
      </c>
      <c r="D381" s="1">
        <v>380</v>
      </c>
      <c r="E381" s="1">
        <v>42</v>
      </c>
      <c r="F381" s="11" t="s">
        <v>140</v>
      </c>
    </row>
    <row r="382" spans="1:6">
      <c r="A382" s="1">
        <v>381</v>
      </c>
      <c r="B382" s="1" t="s">
        <v>2</v>
      </c>
      <c r="C382" s="1">
        <v>43</v>
      </c>
      <c r="D382" s="1">
        <v>381</v>
      </c>
      <c r="E382" s="1">
        <v>47</v>
      </c>
      <c r="F382" s="11" t="s">
        <v>141</v>
      </c>
    </row>
    <row r="383" spans="1:6">
      <c r="A383" s="1">
        <v>382</v>
      </c>
      <c r="B383" s="1" t="s">
        <v>2</v>
      </c>
      <c r="C383" s="1">
        <v>48</v>
      </c>
      <c r="D383" s="1">
        <v>382</v>
      </c>
      <c r="E383" s="1">
        <v>51</v>
      </c>
      <c r="F383" s="11" t="s">
        <v>142</v>
      </c>
    </row>
    <row r="384" spans="1:6">
      <c r="A384" s="1">
        <v>383</v>
      </c>
      <c r="B384" s="1" t="s">
        <v>2</v>
      </c>
      <c r="C384" s="1">
        <v>52</v>
      </c>
      <c r="D384" s="1">
        <v>383</v>
      </c>
      <c r="E384" s="1">
        <v>56</v>
      </c>
      <c r="F384" s="11" t="s">
        <v>143</v>
      </c>
    </row>
    <row r="385" spans="1:6">
      <c r="A385" s="1">
        <v>384</v>
      </c>
      <c r="B385" s="1" t="s">
        <v>2</v>
      </c>
      <c r="C385" s="1">
        <v>57</v>
      </c>
      <c r="D385" s="1">
        <v>384</v>
      </c>
      <c r="E385" s="1">
        <v>60</v>
      </c>
      <c r="F385" s="11" t="s">
        <v>144</v>
      </c>
    </row>
    <row r="386" spans="1:6">
      <c r="A386" s="1">
        <v>385</v>
      </c>
      <c r="B386" s="1" t="s">
        <v>2</v>
      </c>
      <c r="C386" s="1">
        <v>61</v>
      </c>
      <c r="D386" s="1">
        <v>385</v>
      </c>
      <c r="E386" s="1">
        <v>64</v>
      </c>
      <c r="F386" s="11" t="s">
        <v>145</v>
      </c>
    </row>
    <row r="387" spans="1:6">
      <c r="A387" s="1">
        <v>386</v>
      </c>
      <c r="B387" s="1" t="s">
        <v>2</v>
      </c>
      <c r="C387" s="1">
        <v>65</v>
      </c>
      <c r="D387" s="1">
        <v>386</v>
      </c>
      <c r="E387" s="1">
        <v>68</v>
      </c>
      <c r="F387" s="11" t="s">
        <v>146</v>
      </c>
    </row>
    <row r="388" spans="1:6">
      <c r="A388" s="1">
        <v>387</v>
      </c>
      <c r="B388" s="1" t="s">
        <v>2</v>
      </c>
      <c r="C388" s="1">
        <v>69</v>
      </c>
      <c r="D388" s="1">
        <v>387</v>
      </c>
      <c r="E388" s="1">
        <v>73</v>
      </c>
      <c r="F388" s="11" t="s">
        <v>147</v>
      </c>
    </row>
    <row r="389" spans="1:6">
      <c r="A389" s="1">
        <v>388</v>
      </c>
      <c r="B389" s="1" t="s">
        <v>2</v>
      </c>
      <c r="C389" s="1">
        <v>74</v>
      </c>
      <c r="D389" s="1">
        <v>388</v>
      </c>
      <c r="E389" s="1">
        <v>80</v>
      </c>
      <c r="F389" s="11" t="s">
        <v>148</v>
      </c>
    </row>
    <row r="390" spans="1:6">
      <c r="A390" s="1">
        <v>389</v>
      </c>
      <c r="B390" s="1" t="s">
        <v>2</v>
      </c>
      <c r="C390" s="1">
        <v>81</v>
      </c>
      <c r="D390" s="1">
        <v>389</v>
      </c>
      <c r="E390" s="1">
        <v>85</v>
      </c>
      <c r="F390" s="11" t="s">
        <v>149</v>
      </c>
    </row>
    <row r="391" spans="1:6">
      <c r="A391" s="1">
        <v>390</v>
      </c>
      <c r="B391" s="1" t="s">
        <v>2</v>
      </c>
      <c r="C391" s="1">
        <v>86</v>
      </c>
      <c r="D391" s="1">
        <v>390</v>
      </c>
      <c r="E391" s="1">
        <v>89</v>
      </c>
      <c r="F391" s="11" t="s">
        <v>150</v>
      </c>
    </row>
    <row r="392" spans="1:6">
      <c r="A392" s="1">
        <v>391</v>
      </c>
      <c r="B392" s="1" t="s">
        <v>3</v>
      </c>
      <c r="C392" s="1">
        <v>1</v>
      </c>
      <c r="D392" s="1">
        <v>391</v>
      </c>
      <c r="E392" s="1">
        <v>5</v>
      </c>
      <c r="F392" s="11" t="s">
        <v>151</v>
      </c>
    </row>
    <row r="393" spans="1:6">
      <c r="A393" s="1">
        <v>392</v>
      </c>
      <c r="B393" s="1" t="s">
        <v>3</v>
      </c>
      <c r="C393" s="1">
        <v>6</v>
      </c>
      <c r="D393" s="1">
        <v>392</v>
      </c>
      <c r="E393" s="1">
        <v>8</v>
      </c>
      <c r="F393" s="11" t="s">
        <v>152</v>
      </c>
    </row>
    <row r="394" spans="1:6">
      <c r="A394" s="1">
        <v>393</v>
      </c>
      <c r="B394" s="1" t="s">
        <v>3</v>
      </c>
      <c r="C394" s="1">
        <v>9</v>
      </c>
      <c r="D394" s="1">
        <v>393</v>
      </c>
      <c r="E394" s="1">
        <v>11</v>
      </c>
      <c r="F394" s="11" t="s">
        <v>153</v>
      </c>
    </row>
    <row r="395" spans="1:6">
      <c r="A395" s="1">
        <v>394</v>
      </c>
      <c r="B395" s="1" t="s">
        <v>3</v>
      </c>
      <c r="C395" s="1">
        <v>12</v>
      </c>
      <c r="D395" s="1">
        <v>394</v>
      </c>
      <c r="E395" s="1">
        <v>13</v>
      </c>
      <c r="F395" s="11" t="s">
        <v>154</v>
      </c>
    </row>
    <row r="396" spans="1:6">
      <c r="A396" s="1">
        <v>395</v>
      </c>
      <c r="B396" s="1" t="s">
        <v>3</v>
      </c>
      <c r="C396" s="1">
        <v>14</v>
      </c>
      <c r="D396" s="1">
        <v>395</v>
      </c>
      <c r="F396" s="11" t="s">
        <v>155</v>
      </c>
    </row>
    <row r="397" spans="1:6">
      <c r="A397" s="1">
        <v>396</v>
      </c>
      <c r="B397" s="1" t="s">
        <v>3</v>
      </c>
      <c r="C397" s="1">
        <v>15</v>
      </c>
      <c r="D397" s="1">
        <v>396</v>
      </c>
      <c r="E397" s="1">
        <v>16</v>
      </c>
      <c r="F397" s="11" t="s">
        <v>156</v>
      </c>
    </row>
    <row r="398" spans="1:6">
      <c r="A398" s="1">
        <v>397</v>
      </c>
      <c r="B398" s="1" t="s">
        <v>3</v>
      </c>
      <c r="C398" s="1">
        <v>17</v>
      </c>
      <c r="D398" s="1">
        <v>397</v>
      </c>
      <c r="E398" s="1">
        <v>19</v>
      </c>
      <c r="F398" s="11" t="s">
        <v>157</v>
      </c>
    </row>
    <row r="399" spans="1:6">
      <c r="A399" s="1">
        <v>398</v>
      </c>
      <c r="B399" s="1" t="s">
        <v>3</v>
      </c>
      <c r="C399" s="1">
        <v>20</v>
      </c>
      <c r="D399" s="1">
        <v>398</v>
      </c>
      <c r="E399" s="1">
        <v>21</v>
      </c>
      <c r="F399" s="11" t="s">
        <v>158</v>
      </c>
    </row>
    <row r="400" spans="1:6">
      <c r="A400" s="1">
        <v>399</v>
      </c>
      <c r="B400" s="1" t="s">
        <v>3</v>
      </c>
      <c r="C400" s="1">
        <v>22</v>
      </c>
      <c r="D400" s="1">
        <v>399</v>
      </c>
      <c r="E400" s="1">
        <v>23</v>
      </c>
      <c r="F400" s="11" t="s">
        <v>159</v>
      </c>
    </row>
    <row r="401" spans="1:6">
      <c r="A401" s="1">
        <v>400</v>
      </c>
      <c r="B401" s="1" t="s">
        <v>3</v>
      </c>
      <c r="C401" s="1">
        <v>24</v>
      </c>
      <c r="D401" s="1">
        <v>400</v>
      </c>
      <c r="E401" s="1">
        <v>26</v>
      </c>
      <c r="F401" s="11" t="s">
        <v>160</v>
      </c>
    </row>
    <row r="402" spans="1:6">
      <c r="A402" s="1">
        <v>401</v>
      </c>
      <c r="B402" s="1" t="s">
        <v>3</v>
      </c>
      <c r="C402" s="1">
        <v>27</v>
      </c>
      <c r="D402" s="1">
        <v>401</v>
      </c>
      <c r="E402" s="1">
        <v>29</v>
      </c>
      <c r="F402" s="11" t="s">
        <v>161</v>
      </c>
    </row>
    <row r="403" spans="1:6">
      <c r="A403" s="1">
        <v>402</v>
      </c>
      <c r="B403" s="1" t="s">
        <v>3</v>
      </c>
      <c r="C403" s="1">
        <v>30</v>
      </c>
      <c r="D403" s="1">
        <v>402</v>
      </c>
      <c r="E403" s="1">
        <v>34</v>
      </c>
      <c r="F403" s="11" t="s">
        <v>162</v>
      </c>
    </row>
    <row r="404" spans="1:6">
      <c r="A404" s="1">
        <v>403</v>
      </c>
      <c r="B404" s="1" t="s">
        <v>3</v>
      </c>
      <c r="C404" s="1">
        <v>35</v>
      </c>
      <c r="D404" s="1">
        <v>403</v>
      </c>
      <c r="E404" s="1">
        <v>38</v>
      </c>
      <c r="F404" s="11" t="s">
        <v>163</v>
      </c>
    </row>
    <row r="405" spans="1:6">
      <c r="A405" s="1">
        <v>404</v>
      </c>
      <c r="B405" s="1" t="s">
        <v>3</v>
      </c>
      <c r="C405" s="1">
        <v>39</v>
      </c>
      <c r="D405" s="1">
        <v>404</v>
      </c>
      <c r="E405" s="1">
        <v>43</v>
      </c>
      <c r="F405" s="11" t="s">
        <v>164</v>
      </c>
    </row>
    <row r="406" spans="1:6">
      <c r="A406" s="1">
        <v>405</v>
      </c>
      <c r="B406" s="1" t="s">
        <v>3</v>
      </c>
      <c r="C406" s="1">
        <v>44</v>
      </c>
      <c r="D406" s="1">
        <v>405</v>
      </c>
      <c r="E406" s="1">
        <v>45</v>
      </c>
      <c r="F406" s="11" t="s">
        <v>165</v>
      </c>
    </row>
    <row r="407" spans="1:6">
      <c r="A407" s="1">
        <v>406</v>
      </c>
      <c r="B407" s="1" t="s">
        <v>3</v>
      </c>
      <c r="C407" s="1">
        <v>46</v>
      </c>
      <c r="D407" s="1">
        <v>406</v>
      </c>
      <c r="E407" s="1">
        <v>48</v>
      </c>
      <c r="F407" s="11" t="s">
        <v>166</v>
      </c>
    </row>
    <row r="408" spans="1:6">
      <c r="A408" s="1">
        <v>407</v>
      </c>
      <c r="B408" s="1" t="s">
        <v>3</v>
      </c>
      <c r="C408" s="1">
        <v>49</v>
      </c>
      <c r="D408" s="1">
        <v>407</v>
      </c>
      <c r="E408" s="1">
        <v>51</v>
      </c>
      <c r="F408" s="11" t="s">
        <v>167</v>
      </c>
    </row>
    <row r="409" spans="1:6">
      <c r="A409" s="1">
        <v>408</v>
      </c>
      <c r="B409" s="1" t="s">
        <v>3</v>
      </c>
      <c r="C409" s="1">
        <v>52</v>
      </c>
      <c r="D409" s="1">
        <v>408</v>
      </c>
      <c r="E409" s="1">
        <v>53</v>
      </c>
      <c r="F409" s="11" t="s">
        <v>168</v>
      </c>
    </row>
    <row r="410" spans="1:6">
      <c r="A410" s="1">
        <v>409</v>
      </c>
      <c r="B410" s="1" t="s">
        <v>4</v>
      </c>
      <c r="C410" s="1">
        <v>1</v>
      </c>
      <c r="D410" s="1">
        <v>409</v>
      </c>
      <c r="E410" s="1">
        <v>6</v>
      </c>
      <c r="F410" s="11" t="s">
        <v>169</v>
      </c>
    </row>
    <row r="411" spans="1:6">
      <c r="A411" s="1">
        <v>410</v>
      </c>
      <c r="B411" s="1" t="s">
        <v>4</v>
      </c>
      <c r="C411" s="1">
        <v>7</v>
      </c>
      <c r="D411" s="1">
        <v>410</v>
      </c>
      <c r="E411" s="1">
        <v>11</v>
      </c>
      <c r="F411" s="11" t="s">
        <v>170</v>
      </c>
    </row>
    <row r="412" spans="1:6">
      <c r="A412" s="1">
        <v>411</v>
      </c>
      <c r="B412" s="1" t="s">
        <v>4</v>
      </c>
      <c r="C412" s="1">
        <v>12</v>
      </c>
      <c r="D412" s="1">
        <v>411</v>
      </c>
      <c r="E412" s="1">
        <v>14</v>
      </c>
      <c r="F412" s="11" t="s">
        <v>171</v>
      </c>
    </row>
    <row r="413" spans="1:6">
      <c r="A413" s="1">
        <v>412</v>
      </c>
      <c r="B413" s="1" t="s">
        <v>4</v>
      </c>
      <c r="C413" s="1">
        <v>15</v>
      </c>
      <c r="D413" s="1">
        <v>412</v>
      </c>
      <c r="E413" s="1">
        <v>16</v>
      </c>
      <c r="F413" s="11" t="s">
        <v>172</v>
      </c>
    </row>
    <row r="414" spans="1:6">
      <c r="A414" s="1">
        <v>413</v>
      </c>
      <c r="B414" s="1" t="s">
        <v>4</v>
      </c>
      <c r="C414" s="1">
        <v>17</v>
      </c>
      <c r="D414" s="1">
        <v>413</v>
      </c>
      <c r="E414" s="1">
        <v>20</v>
      </c>
      <c r="F414" s="11" t="s">
        <v>173</v>
      </c>
    </row>
    <row r="415" spans="1:6">
      <c r="A415" s="1">
        <v>414</v>
      </c>
      <c r="B415" s="1" t="s">
        <v>4</v>
      </c>
      <c r="C415" s="1">
        <v>21</v>
      </c>
      <c r="D415" s="1">
        <v>414</v>
      </c>
      <c r="E415" s="1">
        <v>23</v>
      </c>
      <c r="F415" s="11" t="s">
        <v>174</v>
      </c>
    </row>
    <row r="416" spans="1:6">
      <c r="A416" s="1">
        <v>415</v>
      </c>
      <c r="B416" s="1" t="s">
        <v>4</v>
      </c>
      <c r="C416" s="1">
        <v>24</v>
      </c>
      <c r="D416" s="1">
        <v>415</v>
      </c>
      <c r="E416" s="1">
        <v>25</v>
      </c>
      <c r="F416" s="11" t="s">
        <v>175</v>
      </c>
    </row>
    <row r="417" spans="1:6">
      <c r="A417" s="1">
        <v>416</v>
      </c>
      <c r="B417" s="1" t="s">
        <v>4</v>
      </c>
      <c r="C417" s="1">
        <v>26</v>
      </c>
      <c r="D417" s="1">
        <v>416</v>
      </c>
      <c r="E417" s="1">
        <v>29</v>
      </c>
      <c r="F417" s="11" t="s">
        <v>176</v>
      </c>
    </row>
    <row r="418" spans="1:6">
      <c r="A418" s="1">
        <v>417</v>
      </c>
      <c r="B418" s="1" t="s">
        <v>4</v>
      </c>
      <c r="C418" s="1">
        <v>30</v>
      </c>
      <c r="D418" s="1">
        <v>417</v>
      </c>
      <c r="E418" s="1">
        <v>32</v>
      </c>
      <c r="F418" s="11" t="s">
        <v>177</v>
      </c>
    </row>
    <row r="419" spans="1:6">
      <c r="A419" s="1">
        <v>418</v>
      </c>
      <c r="B419" s="1" t="s">
        <v>4</v>
      </c>
      <c r="C419" s="1">
        <v>33</v>
      </c>
      <c r="D419" s="1">
        <v>418</v>
      </c>
      <c r="E419" s="1">
        <v>36</v>
      </c>
      <c r="F419" s="11" t="s">
        <v>178</v>
      </c>
    </row>
    <row r="420" spans="1:6">
      <c r="A420" s="1">
        <v>419</v>
      </c>
      <c r="B420" s="1" t="s">
        <v>4</v>
      </c>
      <c r="C420" s="1">
        <v>37</v>
      </c>
      <c r="D420" s="1">
        <v>419</v>
      </c>
      <c r="E420" s="1">
        <v>38</v>
      </c>
      <c r="F420" s="11" t="s">
        <v>179</v>
      </c>
    </row>
    <row r="421" spans="1:6">
      <c r="A421" s="1">
        <v>420</v>
      </c>
      <c r="B421" s="1" t="s">
        <v>4</v>
      </c>
      <c r="C421" s="1">
        <v>39</v>
      </c>
      <c r="D421" s="1">
        <v>420</v>
      </c>
      <c r="E421" s="1">
        <v>42</v>
      </c>
      <c r="F421" s="11" t="s">
        <v>180</v>
      </c>
    </row>
    <row r="422" spans="1:6">
      <c r="A422" s="1">
        <v>421</v>
      </c>
      <c r="B422" s="1" t="s">
        <v>4</v>
      </c>
      <c r="C422" s="1">
        <v>43</v>
      </c>
      <c r="D422" s="1">
        <v>421</v>
      </c>
      <c r="E422" s="1">
        <v>44</v>
      </c>
      <c r="F422" s="11" t="s">
        <v>181</v>
      </c>
    </row>
    <row r="423" spans="1:6">
      <c r="A423" s="1">
        <v>422</v>
      </c>
      <c r="B423" s="1" t="s">
        <v>4</v>
      </c>
      <c r="C423" s="1">
        <v>45</v>
      </c>
      <c r="D423" s="1">
        <v>422</v>
      </c>
      <c r="E423" s="1">
        <v>46</v>
      </c>
      <c r="F423" s="11" t="s">
        <v>182</v>
      </c>
    </row>
    <row r="424" spans="1:6">
      <c r="A424" s="1">
        <v>423</v>
      </c>
      <c r="B424" s="1" t="s">
        <v>4</v>
      </c>
      <c r="C424" s="1">
        <v>47</v>
      </c>
      <c r="D424" s="1">
        <v>423</v>
      </c>
      <c r="E424" s="1">
        <v>49</v>
      </c>
      <c r="F424" s="11" t="s">
        <v>183</v>
      </c>
    </row>
    <row r="425" spans="1:6">
      <c r="A425" s="1">
        <v>424</v>
      </c>
      <c r="B425" s="1" t="s">
        <v>4</v>
      </c>
      <c r="C425" s="1">
        <v>50</v>
      </c>
      <c r="D425" s="1">
        <v>424</v>
      </c>
      <c r="E425" s="1">
        <v>51</v>
      </c>
      <c r="F425" s="11" t="s">
        <v>184</v>
      </c>
    </row>
    <row r="426" spans="1:6">
      <c r="A426" s="1">
        <v>425</v>
      </c>
      <c r="B426" s="1" t="s">
        <v>4</v>
      </c>
      <c r="C426" s="1">
        <v>52</v>
      </c>
      <c r="D426" s="1">
        <v>425</v>
      </c>
      <c r="E426" s="1">
        <v>54</v>
      </c>
      <c r="F426" s="11" t="s">
        <v>185</v>
      </c>
    </row>
    <row r="427" spans="1:6">
      <c r="A427" s="1">
        <v>426</v>
      </c>
      <c r="B427" s="1" t="s">
        <v>73</v>
      </c>
      <c r="C427" s="1">
        <v>1</v>
      </c>
      <c r="D427" s="1">
        <v>426</v>
      </c>
      <c r="E427" s="1">
        <v>4</v>
      </c>
      <c r="F427" s="11" t="s">
        <v>186</v>
      </c>
    </row>
    <row r="428" spans="1:6">
      <c r="A428" s="1">
        <v>427</v>
      </c>
      <c r="B428" s="1" t="s">
        <v>73</v>
      </c>
      <c r="C428" s="1">
        <v>5</v>
      </c>
      <c r="D428" s="1">
        <v>427</v>
      </c>
      <c r="E428" s="1">
        <v>6</v>
      </c>
      <c r="F428" s="11" t="s">
        <v>187</v>
      </c>
    </row>
    <row r="429" spans="1:6">
      <c r="A429" s="1">
        <v>428</v>
      </c>
      <c r="B429" s="1" t="s">
        <v>73</v>
      </c>
      <c r="C429" s="1">
        <v>7</v>
      </c>
      <c r="D429" s="1">
        <v>428</v>
      </c>
      <c r="E429" s="1">
        <v>8</v>
      </c>
      <c r="F429" s="11" t="s">
        <v>188</v>
      </c>
    </row>
    <row r="430" spans="1:6">
      <c r="A430" s="1">
        <v>429</v>
      </c>
      <c r="B430" s="1" t="s">
        <v>73</v>
      </c>
      <c r="C430" s="1">
        <v>9</v>
      </c>
      <c r="D430" s="1">
        <v>429</v>
      </c>
      <c r="E430" s="1">
        <v>10</v>
      </c>
      <c r="F430" s="11" t="s">
        <v>189</v>
      </c>
    </row>
    <row r="431" spans="1:6">
      <c r="A431" s="1">
        <v>430</v>
      </c>
      <c r="B431" s="1" t="s">
        <v>73</v>
      </c>
      <c r="C431" s="1">
        <v>11</v>
      </c>
      <c r="D431" s="1">
        <v>430</v>
      </c>
      <c r="E431" s="1">
        <v>13</v>
      </c>
      <c r="F431" s="11" t="s">
        <v>190</v>
      </c>
    </row>
    <row r="432" spans="1:6">
      <c r="A432" s="1">
        <v>431</v>
      </c>
      <c r="B432" s="1" t="s">
        <v>73</v>
      </c>
      <c r="C432" s="1">
        <v>14</v>
      </c>
      <c r="D432" s="1">
        <v>431</v>
      </c>
      <c r="E432" s="1">
        <v>16</v>
      </c>
      <c r="F432" s="11" t="s">
        <v>191</v>
      </c>
    </row>
    <row r="433" spans="1:6">
      <c r="A433" s="1">
        <v>432</v>
      </c>
      <c r="B433" s="1" t="s">
        <v>73</v>
      </c>
      <c r="C433" s="1">
        <v>17</v>
      </c>
      <c r="D433" s="1">
        <v>432</v>
      </c>
      <c r="E433" s="1">
        <v>20</v>
      </c>
      <c r="F433" s="11" t="s">
        <v>192</v>
      </c>
    </row>
    <row r="434" spans="1:6">
      <c r="A434" s="1">
        <v>433</v>
      </c>
      <c r="B434" s="1" t="s">
        <v>73</v>
      </c>
      <c r="C434" s="1">
        <v>21</v>
      </c>
      <c r="D434" s="1">
        <v>433</v>
      </c>
      <c r="E434" s="1">
        <v>22</v>
      </c>
      <c r="F434" s="11" t="s">
        <v>194</v>
      </c>
    </row>
    <row r="435" spans="1:6">
      <c r="A435" s="1">
        <v>434</v>
      </c>
      <c r="B435" s="1" t="s">
        <v>73</v>
      </c>
      <c r="C435" s="1">
        <v>23</v>
      </c>
      <c r="D435" s="1">
        <v>434</v>
      </c>
      <c r="E435" s="1">
        <v>25</v>
      </c>
      <c r="F435" s="11" t="s">
        <v>195</v>
      </c>
    </row>
    <row r="436" spans="1:6">
      <c r="A436" s="1">
        <v>435</v>
      </c>
      <c r="B436" s="1" t="s">
        <v>73</v>
      </c>
      <c r="C436" s="1">
        <v>26</v>
      </c>
      <c r="D436" s="1">
        <v>435</v>
      </c>
      <c r="E436" s="1">
        <v>27</v>
      </c>
      <c r="F436" s="11" t="s">
        <v>196</v>
      </c>
    </row>
    <row r="437" spans="1:6">
      <c r="A437" s="1">
        <v>436</v>
      </c>
      <c r="B437" s="1" t="s">
        <v>73</v>
      </c>
      <c r="C437" s="1">
        <v>28</v>
      </c>
      <c r="D437" s="1">
        <v>436</v>
      </c>
      <c r="E437" s="1">
        <v>29</v>
      </c>
      <c r="F437" s="11" t="s">
        <v>197</v>
      </c>
    </row>
    <row r="438" spans="1:6">
      <c r="A438" s="1">
        <v>437</v>
      </c>
      <c r="B438" s="1" t="s">
        <v>73</v>
      </c>
      <c r="C438" s="1">
        <v>30</v>
      </c>
      <c r="D438" s="1">
        <v>437</v>
      </c>
      <c r="E438" s="1">
        <v>33</v>
      </c>
      <c r="F438" s="11" t="s">
        <v>198</v>
      </c>
    </row>
    <row r="439" spans="1:6">
      <c r="A439" s="1">
        <v>438</v>
      </c>
      <c r="B439" s="1" t="s">
        <v>73</v>
      </c>
      <c r="C439" s="1">
        <v>34</v>
      </c>
      <c r="D439" s="1">
        <v>438</v>
      </c>
      <c r="E439" s="1">
        <v>35</v>
      </c>
      <c r="F439" s="11" t="s">
        <v>199</v>
      </c>
    </row>
    <row r="440" spans="1:6">
      <c r="A440" s="1">
        <v>439</v>
      </c>
      <c r="B440" s="1" t="s">
        <v>73</v>
      </c>
      <c r="C440" s="1">
        <v>36</v>
      </c>
      <c r="D440" s="1">
        <v>439</v>
      </c>
      <c r="E440" s="1">
        <v>38</v>
      </c>
      <c r="F440" s="11" t="s">
        <v>200</v>
      </c>
    </row>
    <row r="441" spans="1:6">
      <c r="A441" s="1">
        <v>440</v>
      </c>
      <c r="B441" s="1" t="s">
        <v>73</v>
      </c>
      <c r="C441" s="1">
        <v>39</v>
      </c>
      <c r="D441" s="1">
        <v>440</v>
      </c>
      <c r="E441" s="1">
        <v>40</v>
      </c>
      <c r="F441" s="11" t="s">
        <v>201</v>
      </c>
    </row>
    <row r="442" spans="1:6">
      <c r="A442" s="1">
        <v>441</v>
      </c>
      <c r="B442" s="1" t="s">
        <v>73</v>
      </c>
      <c r="C442" s="1">
        <v>41</v>
      </c>
      <c r="D442" s="1">
        <v>441</v>
      </c>
      <c r="E442" s="1">
        <v>43</v>
      </c>
      <c r="F442" s="11" t="s">
        <v>202</v>
      </c>
    </row>
    <row r="443" spans="1:6">
      <c r="A443" s="1">
        <v>442</v>
      </c>
      <c r="B443" s="1" t="s">
        <v>73</v>
      </c>
      <c r="C443" s="1">
        <v>44</v>
      </c>
      <c r="D443" s="1">
        <v>442</v>
      </c>
      <c r="E443" s="1">
        <v>46</v>
      </c>
      <c r="F443" s="11" t="s">
        <v>203</v>
      </c>
    </row>
    <row r="444" spans="1:6">
      <c r="A444" s="1">
        <v>443</v>
      </c>
      <c r="B444" s="1" t="s">
        <v>73</v>
      </c>
      <c r="C444" s="1">
        <v>47</v>
      </c>
      <c r="D444" s="1">
        <v>443</v>
      </c>
      <c r="E444" s="1">
        <v>49</v>
      </c>
      <c r="F444" s="11" t="s">
        <v>204</v>
      </c>
    </row>
    <row r="445" spans="1:6">
      <c r="A445" s="1">
        <v>444</v>
      </c>
      <c r="B445" s="1" t="s">
        <v>73</v>
      </c>
      <c r="C445" s="1">
        <v>50</v>
      </c>
      <c r="D445" s="1">
        <v>444</v>
      </c>
      <c r="E445" s="1">
        <v>52</v>
      </c>
      <c r="F445" s="11" t="s">
        <v>205</v>
      </c>
    </row>
    <row r="446" spans="1:6">
      <c r="A446" s="1">
        <v>445</v>
      </c>
      <c r="B446" s="1" t="s">
        <v>73</v>
      </c>
      <c r="C446" s="1">
        <v>53</v>
      </c>
      <c r="D446" s="1">
        <v>445</v>
      </c>
      <c r="E446" s="1">
        <v>55</v>
      </c>
      <c r="F446" s="11" t="s">
        <v>206</v>
      </c>
    </row>
    <row r="447" spans="1:6">
      <c r="A447" s="1">
        <v>446</v>
      </c>
      <c r="B447" s="1" t="s">
        <v>73</v>
      </c>
      <c r="C447" s="1">
        <v>56</v>
      </c>
      <c r="D447" s="1">
        <v>446</v>
      </c>
      <c r="E447" s="1">
        <v>58</v>
      </c>
      <c r="F447" s="11" t="s">
        <v>207</v>
      </c>
    </row>
    <row r="448" spans="1:6">
      <c r="A448" s="1">
        <v>447</v>
      </c>
      <c r="B448" s="1" t="s">
        <v>73</v>
      </c>
      <c r="C448" s="1">
        <v>59</v>
      </c>
      <c r="D448" s="1">
        <v>447</v>
      </c>
      <c r="E448" s="1">
        <v>61</v>
      </c>
      <c r="F448" s="11" t="s">
        <v>208</v>
      </c>
    </row>
    <row r="449" spans="1:6">
      <c r="A449" s="1">
        <v>448</v>
      </c>
      <c r="B449" s="1" t="s">
        <v>73</v>
      </c>
      <c r="C449" s="1">
        <v>62</v>
      </c>
      <c r="D449" s="1">
        <v>448</v>
      </c>
      <c r="E449" s="1">
        <v>64</v>
      </c>
      <c r="F449" s="11" t="s">
        <v>209</v>
      </c>
    </row>
    <row r="450" spans="1:6">
      <c r="A450" s="1">
        <v>449</v>
      </c>
      <c r="B450" s="1" t="s">
        <v>73</v>
      </c>
      <c r="C450" s="1">
        <v>65</v>
      </c>
      <c r="D450" s="1">
        <v>449</v>
      </c>
      <c r="E450" s="1">
        <v>66</v>
      </c>
      <c r="F450" s="11" t="s">
        <v>210</v>
      </c>
    </row>
    <row r="451" spans="1:6">
      <c r="A451" s="1">
        <v>450</v>
      </c>
      <c r="B451" s="1" t="s">
        <v>73</v>
      </c>
      <c r="C451" s="1">
        <v>67</v>
      </c>
      <c r="D451" s="1">
        <v>450</v>
      </c>
      <c r="E451" s="1">
        <v>68</v>
      </c>
      <c r="F451" s="11" t="s">
        <v>211</v>
      </c>
    </row>
    <row r="452" spans="1:6">
      <c r="A452" s="1">
        <v>451</v>
      </c>
      <c r="B452" s="1" t="s">
        <v>73</v>
      </c>
      <c r="C452" s="1">
        <v>69</v>
      </c>
      <c r="D452" s="1">
        <v>451</v>
      </c>
      <c r="E452" s="1">
        <v>73</v>
      </c>
      <c r="F452" s="11" t="s">
        <v>212</v>
      </c>
    </row>
    <row r="453" spans="1:6">
      <c r="A453" s="1">
        <v>452</v>
      </c>
      <c r="B453" s="1" t="s">
        <v>73</v>
      </c>
      <c r="C453" s="1">
        <v>74</v>
      </c>
      <c r="D453" s="1">
        <v>452</v>
      </c>
      <c r="E453" s="1">
        <v>77</v>
      </c>
      <c r="F453" s="11" t="s">
        <v>213</v>
      </c>
    </row>
    <row r="454" spans="1:6">
      <c r="A454" s="1">
        <v>453</v>
      </c>
      <c r="B454" s="1" t="s">
        <v>73</v>
      </c>
      <c r="C454" s="1">
        <v>78</v>
      </c>
      <c r="D454" s="1">
        <v>453</v>
      </c>
      <c r="E454" s="1">
        <v>79</v>
      </c>
      <c r="F454" s="11" t="s">
        <v>214</v>
      </c>
    </row>
    <row r="455" spans="1:6">
      <c r="A455" s="1">
        <v>454</v>
      </c>
      <c r="B455" s="1" t="s">
        <v>73</v>
      </c>
      <c r="C455" s="1">
        <v>80</v>
      </c>
      <c r="D455" s="1">
        <v>454</v>
      </c>
      <c r="E455" s="1">
        <v>82</v>
      </c>
      <c r="F455" s="11" t="s">
        <v>215</v>
      </c>
    </row>
    <row r="456" spans="1:6">
      <c r="A456" s="1">
        <v>455</v>
      </c>
      <c r="B456" s="1" t="s">
        <v>73</v>
      </c>
      <c r="C456" s="1">
        <v>83</v>
      </c>
      <c r="D456" s="1">
        <v>455</v>
      </c>
      <c r="E456" s="1">
        <v>85</v>
      </c>
      <c r="F456" s="11" t="s">
        <v>216</v>
      </c>
    </row>
    <row r="457" spans="1:6">
      <c r="A457" s="1">
        <v>456</v>
      </c>
      <c r="B457" s="1" t="s">
        <v>74</v>
      </c>
      <c r="C457" s="1">
        <v>1</v>
      </c>
      <c r="D457" s="1">
        <v>456</v>
      </c>
      <c r="E457" s="1">
        <v>3</v>
      </c>
      <c r="F457" s="11" t="s">
        <v>217</v>
      </c>
    </row>
    <row r="458" spans="1:6">
      <c r="A458" s="1">
        <v>457</v>
      </c>
      <c r="B458" s="1" t="s">
        <v>74</v>
      </c>
      <c r="C458" s="1">
        <v>4</v>
      </c>
      <c r="D458" s="1">
        <v>457</v>
      </c>
      <c r="E458" s="1">
        <v>5</v>
      </c>
      <c r="F458" s="11" t="s">
        <v>218</v>
      </c>
    </row>
    <row r="459" spans="1:6">
      <c r="A459" s="1">
        <v>458</v>
      </c>
      <c r="B459" s="1" t="s">
        <v>74</v>
      </c>
      <c r="C459" s="1">
        <v>6</v>
      </c>
      <c r="D459" s="1">
        <v>458</v>
      </c>
      <c r="E459" s="1">
        <v>6</v>
      </c>
      <c r="F459" s="11" t="s">
        <v>219</v>
      </c>
    </row>
    <row r="460" spans="1:6">
      <c r="A460" s="1">
        <v>459</v>
      </c>
      <c r="B460" s="1" t="s">
        <v>74</v>
      </c>
      <c r="C460" s="1">
        <v>7</v>
      </c>
      <c r="D460" s="1">
        <v>459</v>
      </c>
      <c r="E460" s="1">
        <v>7</v>
      </c>
      <c r="F460" s="11" t="s">
        <v>220</v>
      </c>
    </row>
    <row r="461" spans="1:6">
      <c r="A461" s="1">
        <v>460</v>
      </c>
      <c r="B461" s="1" t="s">
        <v>74</v>
      </c>
      <c r="C461" s="1">
        <v>8</v>
      </c>
      <c r="D461" s="1">
        <v>460</v>
      </c>
      <c r="E461" s="1">
        <v>8</v>
      </c>
      <c r="F461" s="11" t="s">
        <v>221</v>
      </c>
    </row>
    <row r="462" spans="1:6">
      <c r="A462" s="1">
        <v>461</v>
      </c>
      <c r="B462" s="1" t="s">
        <v>74</v>
      </c>
      <c r="C462" s="1">
        <v>9</v>
      </c>
      <c r="D462" s="1">
        <v>461</v>
      </c>
      <c r="E462" s="1">
        <v>10</v>
      </c>
      <c r="F462" s="11" t="s">
        <v>222</v>
      </c>
    </row>
    <row r="463" spans="1:6">
      <c r="A463" s="1">
        <v>462</v>
      </c>
      <c r="B463" s="1" t="s">
        <v>74</v>
      </c>
      <c r="C463" s="1">
        <v>11</v>
      </c>
      <c r="D463" s="1">
        <v>462</v>
      </c>
      <c r="E463" s="1">
        <v>15</v>
      </c>
      <c r="F463" s="11" t="s">
        <v>223</v>
      </c>
    </row>
    <row r="464" spans="1:6">
      <c r="A464" s="1">
        <v>463</v>
      </c>
      <c r="B464" s="1" t="s">
        <v>74</v>
      </c>
      <c r="C464" s="1">
        <v>16</v>
      </c>
      <c r="D464" s="1">
        <v>463</v>
      </c>
      <c r="E464" s="1">
        <v>19</v>
      </c>
      <c r="F464" s="11" t="s">
        <v>224</v>
      </c>
    </row>
    <row r="465" spans="1:6">
      <c r="A465" s="1">
        <v>464</v>
      </c>
      <c r="B465" s="1" t="s">
        <v>74</v>
      </c>
      <c r="C465" s="1">
        <v>20</v>
      </c>
      <c r="D465" s="1">
        <v>464</v>
      </c>
      <c r="E465" s="1">
        <v>21</v>
      </c>
      <c r="F465" s="11" t="s">
        <v>225</v>
      </c>
    </row>
    <row r="466" spans="1:6">
      <c r="A466" s="1">
        <v>465</v>
      </c>
      <c r="B466" s="1" t="s">
        <v>74</v>
      </c>
      <c r="C466" s="1">
        <v>22</v>
      </c>
      <c r="D466" s="1">
        <v>465</v>
      </c>
      <c r="E466" s="1">
        <v>23</v>
      </c>
      <c r="F466" s="11" t="s">
        <v>226</v>
      </c>
    </row>
    <row r="467" spans="1:6">
      <c r="A467" s="1">
        <v>466</v>
      </c>
      <c r="B467" s="1" t="s">
        <v>74</v>
      </c>
      <c r="C467" s="1">
        <v>24</v>
      </c>
      <c r="D467" s="1">
        <v>466</v>
      </c>
      <c r="E467" s="1">
        <v>28</v>
      </c>
      <c r="F467" s="11" t="s">
        <v>227</v>
      </c>
    </row>
    <row r="468" spans="1:6">
      <c r="A468" s="1">
        <v>467</v>
      </c>
      <c r="B468" s="1" t="s">
        <v>74</v>
      </c>
      <c r="C468" s="1">
        <v>29</v>
      </c>
      <c r="D468" s="1">
        <v>467</v>
      </c>
      <c r="E468" s="1">
        <v>31</v>
      </c>
      <c r="F468" s="11" t="s">
        <v>228</v>
      </c>
    </row>
    <row r="469" spans="1:6">
      <c r="A469" s="1">
        <v>468</v>
      </c>
      <c r="B469" s="1" t="s">
        <v>74</v>
      </c>
      <c r="C469" s="1">
        <v>32</v>
      </c>
      <c r="D469" s="1">
        <v>468</v>
      </c>
      <c r="E469" s="1">
        <v>34</v>
      </c>
      <c r="F469" s="11" t="s">
        <v>229</v>
      </c>
    </row>
    <row r="470" spans="1:6">
      <c r="A470" s="1">
        <v>469</v>
      </c>
      <c r="B470" s="1" t="s">
        <v>74</v>
      </c>
      <c r="C470" s="1">
        <v>35</v>
      </c>
      <c r="D470" s="1">
        <v>469</v>
      </c>
      <c r="E470" s="1">
        <v>37</v>
      </c>
      <c r="F470" s="11" t="s">
        <v>230</v>
      </c>
    </row>
    <row r="471" spans="1:6">
      <c r="A471" s="1">
        <v>470</v>
      </c>
      <c r="B471" s="1" t="s">
        <v>74</v>
      </c>
      <c r="C471" s="1">
        <v>38</v>
      </c>
      <c r="D471" s="1">
        <v>470</v>
      </c>
      <c r="E471" s="1">
        <v>40</v>
      </c>
      <c r="F471" s="11" t="s">
        <v>231</v>
      </c>
    </row>
    <row r="472" spans="1:6">
      <c r="A472" s="1">
        <v>471</v>
      </c>
      <c r="B472" s="1" t="s">
        <v>74</v>
      </c>
      <c r="C472" s="1">
        <v>41</v>
      </c>
      <c r="D472" s="1">
        <v>471</v>
      </c>
      <c r="E472" s="1">
        <v>42</v>
      </c>
      <c r="F472" s="11" t="s">
        <v>232</v>
      </c>
    </row>
    <row r="473" spans="1:6">
      <c r="A473" s="1">
        <v>472</v>
      </c>
      <c r="B473" s="1" t="s">
        <v>74</v>
      </c>
      <c r="C473" s="1">
        <v>43</v>
      </c>
      <c r="D473" s="1">
        <v>472</v>
      </c>
      <c r="E473" s="1">
        <v>45</v>
      </c>
      <c r="F473" s="11" t="s">
        <v>233</v>
      </c>
    </row>
    <row r="474" spans="1:6">
      <c r="A474" s="1">
        <v>473</v>
      </c>
      <c r="B474" s="1" t="s">
        <v>74</v>
      </c>
      <c r="C474" s="1">
        <v>46</v>
      </c>
      <c r="D474" s="1">
        <v>473</v>
      </c>
      <c r="E474" s="1">
        <v>47</v>
      </c>
      <c r="F474" s="11" t="s">
        <v>234</v>
      </c>
    </row>
    <row r="475" spans="1:6">
      <c r="A475" s="1">
        <v>474</v>
      </c>
      <c r="B475" s="1" t="s">
        <v>74</v>
      </c>
      <c r="C475" s="1">
        <v>48</v>
      </c>
      <c r="D475" s="1">
        <v>474</v>
      </c>
      <c r="E475" s="1">
        <v>50</v>
      </c>
      <c r="F475" s="11" t="s">
        <v>235</v>
      </c>
    </row>
    <row r="476" spans="1:6">
      <c r="A476" s="1">
        <v>475</v>
      </c>
      <c r="B476" s="1" t="s">
        <v>74</v>
      </c>
      <c r="C476" s="1">
        <v>51</v>
      </c>
      <c r="D476" s="1">
        <v>475</v>
      </c>
      <c r="E476" s="1">
        <v>53</v>
      </c>
      <c r="F476" s="11" t="s">
        <v>236</v>
      </c>
    </row>
    <row r="477" spans="1:6">
      <c r="A477" s="1">
        <v>476</v>
      </c>
      <c r="B477" s="1" t="s">
        <v>74</v>
      </c>
      <c r="C477" s="1">
        <v>54</v>
      </c>
      <c r="D477" s="1">
        <v>476</v>
      </c>
      <c r="E477" s="1">
        <v>56</v>
      </c>
      <c r="F477" s="11" t="s">
        <v>237</v>
      </c>
    </row>
    <row r="478" spans="1:6">
      <c r="A478" s="1">
        <v>477</v>
      </c>
      <c r="B478" s="1" t="s">
        <v>74</v>
      </c>
      <c r="C478" s="1">
        <v>57</v>
      </c>
      <c r="D478" s="1">
        <v>477</v>
      </c>
      <c r="E478" s="1">
        <v>60</v>
      </c>
      <c r="F478" s="11" t="s">
        <v>238</v>
      </c>
    </row>
    <row r="479" spans="1:6">
      <c r="A479" s="1">
        <v>478</v>
      </c>
      <c r="B479" s="1" t="s">
        <v>74</v>
      </c>
      <c r="C479" s="1">
        <v>61</v>
      </c>
      <c r="D479" s="1">
        <v>478</v>
      </c>
      <c r="E479" s="1">
        <v>63</v>
      </c>
      <c r="F479" s="11" t="s">
        <v>239</v>
      </c>
    </row>
    <row r="480" spans="1:6">
      <c r="A480" s="1">
        <v>479</v>
      </c>
      <c r="B480" s="1" t="s">
        <v>74</v>
      </c>
      <c r="C480" s="1">
        <v>64</v>
      </c>
      <c r="D480" s="1">
        <v>479</v>
      </c>
      <c r="E480" s="1">
        <v>67</v>
      </c>
      <c r="F480" s="11" t="s">
        <v>240</v>
      </c>
    </row>
    <row r="481" spans="1:6">
      <c r="A481" s="1">
        <v>480</v>
      </c>
      <c r="B481" s="1" t="s">
        <v>74</v>
      </c>
      <c r="C481" s="1">
        <v>68</v>
      </c>
      <c r="D481" s="1">
        <v>480</v>
      </c>
      <c r="E481" s="1">
        <v>70</v>
      </c>
      <c r="F481" s="11" t="s">
        <v>241</v>
      </c>
    </row>
    <row r="482" spans="1:6">
      <c r="A482" s="1">
        <v>481</v>
      </c>
      <c r="B482" s="1" t="s">
        <v>74</v>
      </c>
      <c r="C482" s="1">
        <v>71</v>
      </c>
      <c r="D482" s="1">
        <v>481</v>
      </c>
      <c r="E482" s="1">
        <v>72</v>
      </c>
      <c r="F482" s="11" t="s">
        <v>242</v>
      </c>
    </row>
    <row r="483" spans="1:6">
      <c r="A483" s="1">
        <v>482</v>
      </c>
      <c r="B483" s="1" t="s">
        <v>74</v>
      </c>
      <c r="C483" s="1">
        <v>73</v>
      </c>
      <c r="D483" s="1">
        <v>482</v>
      </c>
      <c r="E483" s="1">
        <v>75</v>
      </c>
      <c r="F483" s="11" t="s">
        <v>243</v>
      </c>
    </row>
    <row r="484" spans="1:6">
      <c r="A484" s="1">
        <v>483</v>
      </c>
      <c r="B484" s="1" t="s">
        <v>75</v>
      </c>
      <c r="C484" s="1">
        <v>1</v>
      </c>
      <c r="D484" s="1">
        <v>483</v>
      </c>
      <c r="E484" s="1">
        <v>6</v>
      </c>
      <c r="F484" s="11" t="s">
        <v>244</v>
      </c>
    </row>
    <row r="485" spans="1:6">
      <c r="A485" s="1">
        <v>484</v>
      </c>
      <c r="B485" s="1" t="s">
        <v>75</v>
      </c>
      <c r="C485" s="1">
        <v>7</v>
      </c>
      <c r="D485" s="1">
        <v>484</v>
      </c>
      <c r="E485" s="1">
        <v>11</v>
      </c>
      <c r="F485" s="11" t="s">
        <v>245</v>
      </c>
    </row>
    <row r="486" spans="1:6">
      <c r="A486" s="1">
        <v>485</v>
      </c>
      <c r="B486" s="1" t="s">
        <v>75</v>
      </c>
      <c r="C486" s="1">
        <v>12</v>
      </c>
      <c r="D486" s="1">
        <v>485</v>
      </c>
      <c r="E486" s="1">
        <v>16</v>
      </c>
      <c r="F486" s="11" t="s">
        <v>246</v>
      </c>
    </row>
    <row r="487" spans="1:6">
      <c r="A487" s="1">
        <v>486</v>
      </c>
      <c r="B487" s="1" t="s">
        <v>75</v>
      </c>
      <c r="C487" s="1">
        <v>17</v>
      </c>
      <c r="D487" s="1">
        <v>486</v>
      </c>
      <c r="E487" s="1">
        <v>21</v>
      </c>
      <c r="F487" s="11" t="s">
        <v>247</v>
      </c>
    </row>
    <row r="488" spans="1:6">
      <c r="A488" s="1">
        <v>487</v>
      </c>
      <c r="B488" s="1" t="s">
        <v>75</v>
      </c>
      <c r="C488" s="1">
        <v>22</v>
      </c>
      <c r="D488" s="1">
        <v>487</v>
      </c>
      <c r="E488" s="1">
        <v>24</v>
      </c>
      <c r="F488" s="11" t="s">
        <v>248</v>
      </c>
    </row>
    <row r="489" spans="1:6">
      <c r="A489" s="1">
        <v>488</v>
      </c>
      <c r="B489" s="1" t="s">
        <v>75</v>
      </c>
      <c r="C489" s="1">
        <v>25</v>
      </c>
      <c r="D489" s="1">
        <v>488</v>
      </c>
      <c r="E489" s="1">
        <v>26</v>
      </c>
      <c r="F489" s="11" t="s">
        <v>249</v>
      </c>
    </row>
    <row r="490" spans="1:6">
      <c r="A490" s="1">
        <v>489</v>
      </c>
      <c r="B490" s="1" t="s">
        <v>75</v>
      </c>
      <c r="C490" s="1">
        <v>27</v>
      </c>
      <c r="D490" s="1">
        <v>489</v>
      </c>
      <c r="E490" s="1">
        <v>29</v>
      </c>
      <c r="F490" s="11" t="s">
        <v>250</v>
      </c>
    </row>
    <row r="491" spans="1:6">
      <c r="A491" s="1">
        <v>490</v>
      </c>
      <c r="B491" s="1" t="s">
        <v>75</v>
      </c>
      <c r="C491" s="1">
        <v>30</v>
      </c>
      <c r="D491" s="1">
        <v>490</v>
      </c>
      <c r="E491" s="1">
        <v>35</v>
      </c>
      <c r="F491" s="11" t="s">
        <v>251</v>
      </c>
    </row>
    <row r="492" spans="1:6">
      <c r="A492" s="1">
        <v>491</v>
      </c>
      <c r="B492" s="1" t="s">
        <v>75</v>
      </c>
      <c r="C492" s="1">
        <v>36</v>
      </c>
      <c r="D492" s="1">
        <v>491</v>
      </c>
      <c r="E492" s="1">
        <v>42</v>
      </c>
      <c r="F492" s="11" t="s">
        <v>252</v>
      </c>
    </row>
    <row r="493" spans="1:6">
      <c r="A493" s="1">
        <v>492</v>
      </c>
      <c r="B493" s="1" t="s">
        <v>75</v>
      </c>
      <c r="C493" s="1">
        <v>43</v>
      </c>
      <c r="D493" s="1">
        <v>492</v>
      </c>
      <c r="E493" s="1">
        <v>47</v>
      </c>
      <c r="F493" s="11" t="s">
        <v>253</v>
      </c>
    </row>
    <row r="494" spans="1:6">
      <c r="A494" s="1">
        <v>493</v>
      </c>
      <c r="B494" s="1" t="s">
        <v>75</v>
      </c>
      <c r="C494" s="1">
        <v>48</v>
      </c>
      <c r="D494" s="1">
        <v>493</v>
      </c>
      <c r="E494" s="1">
        <v>54</v>
      </c>
      <c r="F494" s="11" t="s">
        <v>254</v>
      </c>
    </row>
    <row r="495" spans="1:6">
      <c r="A495" s="1">
        <v>494</v>
      </c>
      <c r="B495" s="1" t="s">
        <v>75</v>
      </c>
      <c r="C495" s="1">
        <v>55</v>
      </c>
      <c r="D495" s="1">
        <v>494</v>
      </c>
      <c r="E495" s="1">
        <v>61</v>
      </c>
      <c r="F495" s="11" t="s">
        <v>255</v>
      </c>
    </row>
    <row r="496" spans="1:6">
      <c r="A496" s="1">
        <v>495</v>
      </c>
      <c r="B496" s="1" t="s">
        <v>75</v>
      </c>
      <c r="C496" s="1">
        <v>62</v>
      </c>
      <c r="D496" s="1">
        <v>495</v>
      </c>
      <c r="E496" s="1">
        <v>70</v>
      </c>
      <c r="F496" s="11" t="s">
        <v>256</v>
      </c>
    </row>
    <row r="497" spans="1:6">
      <c r="A497" s="1">
        <v>496</v>
      </c>
      <c r="B497" s="1" t="s">
        <v>75</v>
      </c>
      <c r="C497" s="1">
        <v>71</v>
      </c>
      <c r="D497" s="1">
        <v>496</v>
      </c>
      <c r="E497" s="1">
        <v>79</v>
      </c>
      <c r="F497" s="11" t="s">
        <v>257</v>
      </c>
    </row>
    <row r="498" spans="1:6">
      <c r="A498" s="1">
        <v>497</v>
      </c>
      <c r="B498" s="1" t="s">
        <v>75</v>
      </c>
      <c r="C498" s="1">
        <v>80</v>
      </c>
      <c r="D498" s="1">
        <v>497</v>
      </c>
      <c r="E498" s="1">
        <v>88</v>
      </c>
      <c r="F498" s="11" t="s">
        <v>258</v>
      </c>
    </row>
    <row r="499" spans="1:6">
      <c r="A499" s="1">
        <v>498</v>
      </c>
      <c r="B499" s="1" t="s">
        <v>76</v>
      </c>
      <c r="C499" s="1">
        <v>1</v>
      </c>
      <c r="D499" s="1">
        <v>498</v>
      </c>
      <c r="E499" s="1">
        <v>10</v>
      </c>
      <c r="F499" s="11" t="s">
        <v>259</v>
      </c>
    </row>
    <row r="500" spans="1:6">
      <c r="A500" s="1">
        <v>499</v>
      </c>
      <c r="B500" s="1" t="s">
        <v>76</v>
      </c>
      <c r="C500" s="1">
        <v>11</v>
      </c>
      <c r="D500" s="1">
        <v>499</v>
      </c>
      <c r="E500" s="1">
        <v>18</v>
      </c>
      <c r="F500" s="11" t="s">
        <v>260</v>
      </c>
    </row>
    <row r="501" spans="1:6">
      <c r="A501" s="1">
        <v>500</v>
      </c>
      <c r="B501" s="1" t="s">
        <v>76</v>
      </c>
      <c r="C501" s="1">
        <v>19</v>
      </c>
      <c r="D501" s="1">
        <v>500</v>
      </c>
      <c r="E501" s="1">
        <v>24</v>
      </c>
      <c r="F501" s="11" t="s">
        <v>261</v>
      </c>
    </row>
    <row r="502" spans="1:6">
      <c r="A502" s="1">
        <v>501</v>
      </c>
      <c r="B502" s="1" t="s">
        <v>76</v>
      </c>
      <c r="C502" s="1">
        <v>25</v>
      </c>
      <c r="D502" s="1">
        <v>501</v>
      </c>
      <c r="E502" s="1">
        <v>33</v>
      </c>
      <c r="F502" s="11" t="s">
        <v>262</v>
      </c>
    </row>
    <row r="503" spans="1:6">
      <c r="A503" s="1">
        <v>502</v>
      </c>
      <c r="B503" s="1" t="s">
        <v>76</v>
      </c>
      <c r="C503" s="1">
        <v>34</v>
      </c>
      <c r="D503" s="1">
        <v>502</v>
      </c>
      <c r="E503" s="1">
        <v>41</v>
      </c>
      <c r="F503" s="11" t="s">
        <v>263</v>
      </c>
    </row>
    <row r="504" spans="1:6">
      <c r="A504" s="1">
        <v>503</v>
      </c>
      <c r="B504" s="1" t="s">
        <v>76</v>
      </c>
      <c r="C504" s="1">
        <v>42</v>
      </c>
      <c r="D504" s="1">
        <v>503</v>
      </c>
      <c r="E504" s="1">
        <v>51</v>
      </c>
      <c r="F504" s="11" t="s">
        <v>264</v>
      </c>
    </row>
    <row r="505" spans="1:6">
      <c r="A505" s="1">
        <v>504</v>
      </c>
      <c r="B505" s="1" t="s">
        <v>76</v>
      </c>
      <c r="C505" s="1">
        <v>52</v>
      </c>
      <c r="D505" s="1">
        <v>504</v>
      </c>
      <c r="E505" s="1">
        <v>61</v>
      </c>
      <c r="F505" s="11" t="s">
        <v>265</v>
      </c>
    </row>
    <row r="506" spans="1:6">
      <c r="A506" s="1">
        <v>505</v>
      </c>
      <c r="B506" s="1" t="s">
        <v>76</v>
      </c>
      <c r="C506" s="1">
        <v>62</v>
      </c>
      <c r="D506" s="1">
        <v>505</v>
      </c>
      <c r="E506" s="1">
        <v>71</v>
      </c>
      <c r="F506" s="11" t="s">
        <v>266</v>
      </c>
    </row>
    <row r="507" spans="1:6">
      <c r="A507" s="1">
        <v>506</v>
      </c>
      <c r="B507" s="1" t="s">
        <v>76</v>
      </c>
      <c r="C507" s="1">
        <v>72</v>
      </c>
      <c r="D507" s="1">
        <v>506</v>
      </c>
      <c r="E507" s="1">
        <v>76</v>
      </c>
      <c r="F507" s="11" t="s">
        <v>267</v>
      </c>
    </row>
    <row r="508" spans="1:6">
      <c r="A508" s="1">
        <v>507</v>
      </c>
      <c r="B508" s="1" t="s">
        <v>76</v>
      </c>
      <c r="C508" s="1">
        <v>77</v>
      </c>
      <c r="D508" s="1">
        <v>507</v>
      </c>
      <c r="E508" s="1">
        <v>85</v>
      </c>
      <c r="F508" s="11" t="s">
        <v>268</v>
      </c>
    </row>
    <row r="509" spans="1:6">
      <c r="A509" s="1">
        <v>508</v>
      </c>
      <c r="B509" s="1" t="s">
        <v>76</v>
      </c>
      <c r="C509" s="1">
        <v>86</v>
      </c>
      <c r="D509" s="1">
        <v>508</v>
      </c>
      <c r="E509" s="1">
        <v>98</v>
      </c>
      <c r="F509" s="11" t="s">
        <v>269</v>
      </c>
    </row>
    <row r="510" spans="1:6">
      <c r="A510" s="1">
        <v>509</v>
      </c>
      <c r="B510" s="1" t="s">
        <v>76</v>
      </c>
      <c r="C510" s="1">
        <v>99</v>
      </c>
      <c r="D510" s="1">
        <v>509</v>
      </c>
      <c r="E510" s="1">
        <v>102</v>
      </c>
      <c r="F510" s="11" t="s">
        <v>270</v>
      </c>
    </row>
    <row r="511" spans="1:6">
      <c r="A511" s="1">
        <v>510</v>
      </c>
      <c r="B511" s="1" t="s">
        <v>76</v>
      </c>
      <c r="C511" s="1">
        <v>103</v>
      </c>
      <c r="D511" s="1">
        <v>510</v>
      </c>
      <c r="E511" s="1">
        <v>111</v>
      </c>
      <c r="F511" s="11" t="s">
        <v>271</v>
      </c>
    </row>
    <row r="512" spans="1:6">
      <c r="A512" s="1">
        <v>511</v>
      </c>
      <c r="B512" s="1" t="s">
        <v>76</v>
      </c>
      <c r="C512" s="1">
        <v>112</v>
      </c>
      <c r="D512" s="1">
        <v>511</v>
      </c>
      <c r="E512" s="1">
        <v>119</v>
      </c>
      <c r="F512" s="11" t="s">
        <v>272</v>
      </c>
    </row>
    <row r="513" spans="1:6">
      <c r="A513" s="1">
        <v>512</v>
      </c>
      <c r="B513" s="1" t="s">
        <v>76</v>
      </c>
      <c r="C513" s="1">
        <v>120</v>
      </c>
      <c r="D513" s="1">
        <v>512</v>
      </c>
      <c r="E513" s="1">
        <v>126</v>
      </c>
      <c r="F513" s="11" t="s">
        <v>273</v>
      </c>
    </row>
    <row r="514" spans="1:6">
      <c r="A514" s="1">
        <v>513</v>
      </c>
      <c r="B514" s="1" t="s">
        <v>76</v>
      </c>
      <c r="C514" s="1">
        <v>127</v>
      </c>
      <c r="D514" s="1">
        <v>513</v>
      </c>
      <c r="E514" s="1">
        <v>138</v>
      </c>
      <c r="F514" s="11" t="s">
        <v>274</v>
      </c>
    </row>
    <row r="515" spans="1:6">
      <c r="A515" s="1">
        <v>514</v>
      </c>
      <c r="B515" s="1" t="s">
        <v>76</v>
      </c>
      <c r="C515" s="1">
        <v>139</v>
      </c>
      <c r="D515" s="1">
        <v>514</v>
      </c>
      <c r="E515" s="1">
        <v>148</v>
      </c>
      <c r="F515" s="11" t="s">
        <v>275</v>
      </c>
    </row>
    <row r="516" spans="1:6">
      <c r="A516" s="1">
        <v>515</v>
      </c>
      <c r="B516" s="1" t="s">
        <v>76</v>
      </c>
      <c r="C516" s="1">
        <v>149</v>
      </c>
      <c r="D516" s="1">
        <v>515</v>
      </c>
      <c r="E516" s="1">
        <v>153</v>
      </c>
      <c r="F516" s="11" t="s">
        <v>276</v>
      </c>
    </row>
    <row r="517" spans="1:6">
      <c r="A517" s="1">
        <v>516</v>
      </c>
      <c r="B517" s="1" t="s">
        <v>76</v>
      </c>
      <c r="C517" s="1">
        <v>154</v>
      </c>
      <c r="D517" s="1">
        <v>516</v>
      </c>
      <c r="E517" s="1">
        <v>160</v>
      </c>
      <c r="F517" s="11" t="s">
        <v>277</v>
      </c>
    </row>
    <row r="518" spans="1:6">
      <c r="A518" s="1">
        <v>517</v>
      </c>
      <c r="B518" s="1" t="s">
        <v>76</v>
      </c>
      <c r="C518" s="1">
        <v>161</v>
      </c>
      <c r="D518" s="1">
        <v>517</v>
      </c>
      <c r="E518" s="1">
        <v>170</v>
      </c>
      <c r="F518" s="11" t="s">
        <v>278</v>
      </c>
    </row>
    <row r="519" spans="1:6">
      <c r="A519" s="1">
        <v>518</v>
      </c>
      <c r="B519" s="1" t="s">
        <v>76</v>
      </c>
      <c r="C519" s="1">
        <v>171</v>
      </c>
      <c r="D519" s="1">
        <v>518</v>
      </c>
      <c r="E519" s="1">
        <v>182</v>
      </c>
      <c r="F519" s="11" t="s">
        <v>279</v>
      </c>
    </row>
    <row r="520" spans="1:6">
      <c r="A520" s="1">
        <v>519</v>
      </c>
      <c r="B520" s="1" t="s">
        <v>77</v>
      </c>
      <c r="C520" s="1">
        <v>1</v>
      </c>
      <c r="D520" s="1">
        <v>519</v>
      </c>
      <c r="E520" s="1">
        <v>8</v>
      </c>
      <c r="F520" s="11" t="s">
        <v>280</v>
      </c>
    </row>
    <row r="521" spans="1:6">
      <c r="A521" s="1">
        <v>520</v>
      </c>
      <c r="B521" s="1" t="s">
        <v>77</v>
      </c>
      <c r="C521" s="1">
        <v>9</v>
      </c>
      <c r="D521" s="1">
        <v>520</v>
      </c>
      <c r="E521" s="1">
        <v>12</v>
      </c>
      <c r="F521" s="11" t="s">
        <v>281</v>
      </c>
    </row>
    <row r="522" spans="1:6">
      <c r="A522" s="1">
        <v>521</v>
      </c>
      <c r="B522" s="1" t="s">
        <v>77</v>
      </c>
      <c r="C522" s="1">
        <v>13</v>
      </c>
      <c r="D522" s="1">
        <v>521</v>
      </c>
      <c r="E522" s="1">
        <v>18</v>
      </c>
      <c r="F522" s="11" t="s">
        <v>282</v>
      </c>
    </row>
    <row r="523" spans="1:6">
      <c r="A523" s="1">
        <v>522</v>
      </c>
      <c r="B523" s="1" t="s">
        <v>77</v>
      </c>
      <c r="C523" s="1">
        <v>19</v>
      </c>
      <c r="D523" s="1">
        <v>522</v>
      </c>
      <c r="E523" s="1">
        <v>25</v>
      </c>
      <c r="F523" s="11" t="s">
        <v>283</v>
      </c>
    </row>
    <row r="524" spans="1:6">
      <c r="A524" s="1">
        <v>523</v>
      </c>
      <c r="B524" s="1" t="s">
        <v>77</v>
      </c>
      <c r="C524" s="1">
        <v>26</v>
      </c>
      <c r="D524" s="1">
        <v>523</v>
      </c>
      <c r="E524" s="1">
        <v>29</v>
      </c>
      <c r="F524" s="11" t="s">
        <v>284</v>
      </c>
    </row>
    <row r="525" spans="1:6">
      <c r="A525" s="1">
        <v>524</v>
      </c>
      <c r="B525" s="1" t="s">
        <v>77</v>
      </c>
      <c r="C525" s="1">
        <v>30</v>
      </c>
      <c r="D525" s="1">
        <v>524</v>
      </c>
      <c r="E525" s="1">
        <v>32</v>
      </c>
      <c r="F525" s="11" t="s">
        <v>285</v>
      </c>
    </row>
    <row r="526" spans="1:6">
      <c r="A526" s="1">
        <v>525</v>
      </c>
      <c r="B526" s="1" t="s">
        <v>77</v>
      </c>
      <c r="C526" s="1">
        <v>33</v>
      </c>
      <c r="D526" s="1">
        <v>525</v>
      </c>
      <c r="E526" s="1">
        <v>35</v>
      </c>
      <c r="F526" s="11" t="s">
        <v>286</v>
      </c>
    </row>
    <row r="527" spans="1:6">
      <c r="A527" s="1">
        <v>526</v>
      </c>
      <c r="B527" s="1" t="s">
        <v>77</v>
      </c>
      <c r="C527" s="1">
        <v>36</v>
      </c>
      <c r="D527" s="1">
        <v>526</v>
      </c>
      <c r="E527" s="1">
        <v>39</v>
      </c>
      <c r="F527" s="11" t="s">
        <v>287</v>
      </c>
    </row>
    <row r="528" spans="1:6">
      <c r="A528" s="1">
        <v>527</v>
      </c>
      <c r="B528" s="1" t="s">
        <v>77</v>
      </c>
      <c r="C528" s="1">
        <v>40</v>
      </c>
      <c r="D528" s="1">
        <v>527</v>
      </c>
      <c r="E528" s="1">
        <v>44</v>
      </c>
      <c r="F528" s="11" t="s">
        <v>288</v>
      </c>
    </row>
    <row r="529" spans="1:6">
      <c r="A529" s="1">
        <v>528</v>
      </c>
      <c r="B529" s="1" t="s">
        <v>77</v>
      </c>
      <c r="C529" s="1">
        <v>45</v>
      </c>
      <c r="D529" s="1">
        <v>528</v>
      </c>
      <c r="E529" s="1">
        <v>47</v>
      </c>
      <c r="F529" s="11" t="s">
        <v>289</v>
      </c>
    </row>
    <row r="530" spans="1:6">
      <c r="A530" s="1">
        <v>529</v>
      </c>
      <c r="B530" s="1" t="s">
        <v>77</v>
      </c>
      <c r="C530" s="1">
        <v>48</v>
      </c>
      <c r="D530" s="1">
        <v>529</v>
      </c>
      <c r="E530" s="1">
        <v>50</v>
      </c>
      <c r="F530" s="11" t="s">
        <v>290</v>
      </c>
    </row>
    <row r="531" spans="1:6">
      <c r="A531" s="1">
        <v>530</v>
      </c>
      <c r="B531" s="1" t="s">
        <v>77</v>
      </c>
      <c r="C531" s="1">
        <v>51</v>
      </c>
      <c r="D531" s="1">
        <v>530</v>
      </c>
      <c r="E531" s="1">
        <v>54</v>
      </c>
      <c r="F531" s="11" t="s">
        <v>291</v>
      </c>
    </row>
    <row r="532" spans="1:6">
      <c r="A532" s="1">
        <v>531</v>
      </c>
      <c r="B532" s="1" t="s">
        <v>78</v>
      </c>
      <c r="C532" s="1">
        <v>55</v>
      </c>
      <c r="D532" s="1">
        <v>531</v>
      </c>
      <c r="E532" s="1">
        <v>61</v>
      </c>
      <c r="F532" s="11" t="s">
        <v>292</v>
      </c>
    </row>
    <row r="533" spans="1:6">
      <c r="A533" s="1">
        <v>532</v>
      </c>
      <c r="B533" s="1" t="s">
        <v>78</v>
      </c>
      <c r="C533" s="1">
        <v>62</v>
      </c>
      <c r="D533" s="1">
        <v>532</v>
      </c>
      <c r="E533" s="1">
        <v>66</v>
      </c>
      <c r="F533" s="11" t="s">
        <v>293</v>
      </c>
    </row>
    <row r="534" spans="1:6">
      <c r="A534" s="1">
        <v>533</v>
      </c>
      <c r="B534" s="1" t="s">
        <v>78</v>
      </c>
      <c r="C534" s="1">
        <v>67</v>
      </c>
      <c r="D534" s="1">
        <v>533</v>
      </c>
      <c r="E534" s="1">
        <v>70</v>
      </c>
      <c r="F534" s="11" t="s">
        <v>294</v>
      </c>
    </row>
    <row r="535" spans="1:6">
      <c r="A535" s="1">
        <v>534</v>
      </c>
      <c r="B535" s="1" t="s">
        <v>78</v>
      </c>
      <c r="C535" s="1">
        <v>71</v>
      </c>
      <c r="D535" s="1">
        <v>534</v>
      </c>
      <c r="E535" s="1">
        <v>80</v>
      </c>
      <c r="F535" s="11" t="s">
        <v>295</v>
      </c>
    </row>
    <row r="536" spans="1:6">
      <c r="A536" s="1">
        <v>535</v>
      </c>
      <c r="B536" s="1" t="s">
        <v>78</v>
      </c>
      <c r="C536" s="1">
        <v>81</v>
      </c>
      <c r="D536" s="1">
        <v>535</v>
      </c>
      <c r="E536" s="1">
        <v>83</v>
      </c>
      <c r="F536" s="11" t="s">
        <v>296</v>
      </c>
    </row>
    <row r="537" spans="1:6">
      <c r="A537" s="1">
        <v>536</v>
      </c>
      <c r="B537" s="1" t="s">
        <v>79</v>
      </c>
      <c r="C537" s="1">
        <v>1</v>
      </c>
      <c r="D537" s="1">
        <v>536</v>
      </c>
      <c r="E537" s="1">
        <v>2</v>
      </c>
      <c r="F537" s="11" t="s">
        <v>297</v>
      </c>
    </row>
    <row r="538" spans="1:6">
      <c r="A538" s="1">
        <v>537</v>
      </c>
      <c r="B538" s="1" t="s">
        <v>79</v>
      </c>
      <c r="C538" s="1">
        <v>3</v>
      </c>
      <c r="D538" s="1">
        <v>537</v>
      </c>
      <c r="E538" s="1">
        <v>4</v>
      </c>
      <c r="F538" s="11" t="s">
        <v>298</v>
      </c>
    </row>
    <row r="539" spans="1:6">
      <c r="A539" s="1">
        <v>538</v>
      </c>
      <c r="B539" s="1" t="s">
        <v>79</v>
      </c>
      <c r="C539" s="1">
        <v>5</v>
      </c>
      <c r="D539" s="1">
        <v>538</v>
      </c>
      <c r="E539" s="1">
        <v>7</v>
      </c>
      <c r="F539" s="11" t="s">
        <v>299</v>
      </c>
    </row>
    <row r="540" spans="1:6">
      <c r="A540" s="1">
        <v>539</v>
      </c>
      <c r="B540" s="1" t="s">
        <v>79</v>
      </c>
      <c r="C540" s="1">
        <v>8</v>
      </c>
      <c r="D540" s="1">
        <v>539</v>
      </c>
      <c r="E540" s="1">
        <v>9</v>
      </c>
      <c r="F540" s="11" t="s">
        <v>300</v>
      </c>
    </row>
    <row r="541" spans="1:6">
      <c r="A541" s="1">
        <v>540</v>
      </c>
      <c r="B541" s="1" t="s">
        <v>79</v>
      </c>
      <c r="C541" s="1">
        <v>10</v>
      </c>
      <c r="D541" s="1">
        <v>540</v>
      </c>
      <c r="E541" s="1">
        <v>11</v>
      </c>
      <c r="F541" s="11" t="s">
        <v>301</v>
      </c>
    </row>
    <row r="542" spans="1:6">
      <c r="A542" s="1">
        <v>541</v>
      </c>
      <c r="B542" s="1" t="s">
        <v>79</v>
      </c>
      <c r="C542" s="1">
        <v>12</v>
      </c>
      <c r="D542" s="1">
        <v>541</v>
      </c>
      <c r="E542" s="1">
        <v>13</v>
      </c>
      <c r="F542" s="11" t="s">
        <v>302</v>
      </c>
    </row>
    <row r="543" spans="1:6">
      <c r="A543" s="1">
        <v>542</v>
      </c>
      <c r="B543" s="1" t="s">
        <v>79</v>
      </c>
      <c r="C543" s="1">
        <v>14</v>
      </c>
      <c r="D543" s="1">
        <v>542</v>
      </c>
      <c r="E543" s="1">
        <v>17</v>
      </c>
      <c r="F543" s="11" t="s">
        <v>303</v>
      </c>
    </row>
    <row r="544" spans="1:6">
      <c r="A544" s="1">
        <v>543</v>
      </c>
      <c r="B544" s="1" t="s">
        <v>79</v>
      </c>
      <c r="C544" s="1">
        <v>18</v>
      </c>
      <c r="D544" s="1">
        <v>543</v>
      </c>
      <c r="F544" s="11" t="s">
        <v>304</v>
      </c>
    </row>
    <row r="545" spans="1:6">
      <c r="A545" s="1">
        <v>544</v>
      </c>
      <c r="B545" s="1" t="s">
        <v>79</v>
      </c>
      <c r="C545" s="1">
        <v>19</v>
      </c>
      <c r="D545" s="1">
        <v>544</v>
      </c>
      <c r="E545" s="1">
        <v>24</v>
      </c>
      <c r="F545" s="11" t="s">
        <v>305</v>
      </c>
    </row>
    <row r="546" spans="1:6">
      <c r="A546" s="1">
        <v>545</v>
      </c>
      <c r="B546" s="1" t="s">
        <v>79</v>
      </c>
      <c r="C546" s="1">
        <v>25</v>
      </c>
      <c r="D546" s="1">
        <v>545</v>
      </c>
      <c r="E546" s="1">
        <v>27</v>
      </c>
      <c r="F546" s="11" t="s">
        <v>306</v>
      </c>
    </row>
    <row r="547" spans="1:6">
      <c r="A547" s="1">
        <v>546</v>
      </c>
      <c r="B547" s="1" t="s">
        <v>79</v>
      </c>
      <c r="C547" s="1">
        <v>28</v>
      </c>
      <c r="D547" s="1">
        <v>546</v>
      </c>
      <c r="E547" s="1">
        <v>30</v>
      </c>
      <c r="F547" s="11" t="s">
        <v>307</v>
      </c>
    </row>
    <row r="548" spans="1:6">
      <c r="A548" s="1">
        <v>547</v>
      </c>
      <c r="B548" s="1" t="s">
        <v>79</v>
      </c>
      <c r="C548" s="1">
        <v>31</v>
      </c>
      <c r="D548" s="1">
        <v>547</v>
      </c>
      <c r="E548" s="1">
        <v>32</v>
      </c>
      <c r="F548" s="11" t="s">
        <v>308</v>
      </c>
    </row>
    <row r="549" spans="1:6">
      <c r="A549" s="1">
        <v>548</v>
      </c>
      <c r="B549" s="1" t="s">
        <v>79</v>
      </c>
      <c r="C549" s="1">
        <v>33</v>
      </c>
      <c r="D549" s="1">
        <v>548</v>
      </c>
      <c r="E549" s="1">
        <v>36</v>
      </c>
      <c r="F549" s="11" t="s">
        <v>309</v>
      </c>
    </row>
    <row r="550" spans="1:6">
      <c r="A550" s="1">
        <v>549</v>
      </c>
      <c r="B550" s="1" t="s">
        <v>79</v>
      </c>
      <c r="C550" s="1">
        <v>37</v>
      </c>
      <c r="D550" s="1">
        <v>549</v>
      </c>
      <c r="E550" s="1">
        <v>38</v>
      </c>
      <c r="F550" s="11" t="s">
        <v>310</v>
      </c>
    </row>
    <row r="551" spans="1:6">
      <c r="A551" s="1">
        <v>550</v>
      </c>
      <c r="B551" s="1" t="s">
        <v>79</v>
      </c>
      <c r="C551" s="1">
        <v>39</v>
      </c>
      <c r="D551" s="1">
        <v>550</v>
      </c>
      <c r="E551" s="1">
        <v>40</v>
      </c>
      <c r="F551" s="11" t="s">
        <v>311</v>
      </c>
    </row>
    <row r="552" spans="1:6">
      <c r="A552" s="1">
        <v>551</v>
      </c>
      <c r="B552" s="1" t="s">
        <v>79</v>
      </c>
      <c r="C552" s="1">
        <v>41</v>
      </c>
      <c r="D552" s="1">
        <v>551</v>
      </c>
      <c r="E552" s="1">
        <v>43</v>
      </c>
      <c r="F552" s="11" t="s">
        <v>312</v>
      </c>
    </row>
    <row r="553" spans="1:6">
      <c r="A553" s="1">
        <v>552</v>
      </c>
      <c r="B553" s="1" t="s">
        <v>79</v>
      </c>
      <c r="C553" s="1">
        <v>44</v>
      </c>
      <c r="D553" s="1">
        <v>552</v>
      </c>
      <c r="E553" s="1">
        <v>45</v>
      </c>
      <c r="F553" s="11" t="s">
        <v>313</v>
      </c>
    </row>
    <row r="554" spans="1:6">
      <c r="A554" s="1">
        <v>553</v>
      </c>
      <c r="B554" s="1" t="s">
        <v>80</v>
      </c>
      <c r="C554" s="1">
        <v>1</v>
      </c>
      <c r="D554" s="1">
        <v>553</v>
      </c>
      <c r="E554" s="1">
        <v>2</v>
      </c>
      <c r="F554" s="11" t="s">
        <v>314</v>
      </c>
    </row>
    <row r="555" spans="1:6">
      <c r="A555" s="1">
        <v>554</v>
      </c>
      <c r="B555" s="1" t="s">
        <v>80</v>
      </c>
      <c r="C555" s="1">
        <v>3</v>
      </c>
      <c r="D555" s="1">
        <v>554</v>
      </c>
      <c r="E555" s="1">
        <v>4</v>
      </c>
      <c r="F555" s="11" t="s">
        <v>315</v>
      </c>
    </row>
    <row r="556" spans="1:6">
      <c r="A556" s="1">
        <v>555</v>
      </c>
      <c r="B556" s="1" t="s">
        <v>80</v>
      </c>
      <c r="C556" s="1">
        <v>5</v>
      </c>
      <c r="D556" s="1">
        <v>555</v>
      </c>
      <c r="E556" s="1">
        <v>7</v>
      </c>
      <c r="F556" s="11" t="s">
        <v>316</v>
      </c>
    </row>
    <row r="557" spans="1:6">
      <c r="A557" s="1">
        <v>556</v>
      </c>
      <c r="B557" s="1" t="s">
        <v>80</v>
      </c>
      <c r="C557" s="1">
        <v>8</v>
      </c>
      <c r="D557" s="1">
        <v>556</v>
      </c>
      <c r="E557" s="1">
        <v>9</v>
      </c>
      <c r="F557" s="11" t="s">
        <v>317</v>
      </c>
    </row>
    <row r="558" spans="1:6">
      <c r="A558" s="1">
        <v>557</v>
      </c>
      <c r="B558" s="1" t="s">
        <v>80</v>
      </c>
      <c r="C558" s="1">
        <v>10</v>
      </c>
      <c r="D558" s="1">
        <v>557</v>
      </c>
      <c r="E558" s="1">
        <v>12</v>
      </c>
      <c r="F558" s="11" t="s">
        <v>318</v>
      </c>
    </row>
    <row r="559" spans="1:6">
      <c r="A559" s="1">
        <v>558</v>
      </c>
      <c r="B559" s="1" t="s">
        <v>80</v>
      </c>
      <c r="C559" s="1">
        <v>13</v>
      </c>
      <c r="D559" s="1">
        <v>558</v>
      </c>
      <c r="E559" s="1">
        <v>14</v>
      </c>
      <c r="F559" s="11" t="s">
        <v>319</v>
      </c>
    </row>
    <row r="560" spans="1:6">
      <c r="A560" s="1">
        <v>559</v>
      </c>
      <c r="B560" s="1" t="s">
        <v>80</v>
      </c>
      <c r="C560" s="1">
        <v>15</v>
      </c>
      <c r="D560" s="1">
        <v>559</v>
      </c>
      <c r="E560" s="1">
        <v>17</v>
      </c>
      <c r="F560" s="11" t="s">
        <v>320</v>
      </c>
    </row>
    <row r="561" spans="1:6">
      <c r="A561" s="1">
        <v>560</v>
      </c>
      <c r="B561" s="1" t="s">
        <v>80</v>
      </c>
      <c r="C561" s="1">
        <v>18</v>
      </c>
      <c r="D561" s="1">
        <v>560</v>
      </c>
      <c r="E561" s="1">
        <v>20</v>
      </c>
      <c r="F561" s="11" t="s">
        <v>321</v>
      </c>
    </row>
    <row r="562" spans="1:6">
      <c r="A562" s="1">
        <v>561</v>
      </c>
      <c r="B562" s="1" t="s">
        <v>80</v>
      </c>
      <c r="C562" s="1">
        <v>21</v>
      </c>
      <c r="D562" s="1">
        <v>561</v>
      </c>
      <c r="E562" s="1">
        <v>22</v>
      </c>
      <c r="F562" s="11" t="s">
        <v>322</v>
      </c>
    </row>
    <row r="563" spans="1:6">
      <c r="A563" s="1">
        <v>562</v>
      </c>
      <c r="B563" s="1" t="s">
        <v>80</v>
      </c>
      <c r="C563" s="1">
        <v>23</v>
      </c>
      <c r="D563" s="1">
        <v>562</v>
      </c>
      <c r="E563" s="1">
        <v>25</v>
      </c>
      <c r="F563" s="11" t="s">
        <v>323</v>
      </c>
    </row>
    <row r="564" spans="1:6">
      <c r="A564" s="1">
        <v>563</v>
      </c>
      <c r="B564" s="1" t="s">
        <v>80</v>
      </c>
      <c r="C564" s="1">
        <v>26</v>
      </c>
      <c r="D564" s="1">
        <v>563</v>
      </c>
      <c r="E564" s="1">
        <v>29</v>
      </c>
      <c r="F564" s="11" t="s">
        <v>324</v>
      </c>
    </row>
    <row r="565" spans="1:6">
      <c r="A565" s="1">
        <v>564</v>
      </c>
      <c r="B565" s="1" t="s">
        <v>80</v>
      </c>
      <c r="C565" s="1">
        <v>30</v>
      </c>
      <c r="D565" s="1">
        <v>564</v>
      </c>
      <c r="E565" s="1">
        <v>31</v>
      </c>
      <c r="F565" s="11" t="s">
        <v>325</v>
      </c>
    </row>
    <row r="566" spans="1:6">
      <c r="A566" s="1">
        <v>565</v>
      </c>
      <c r="B566" s="1" t="s">
        <v>80</v>
      </c>
      <c r="C566" s="1">
        <v>32</v>
      </c>
      <c r="D566" s="1">
        <v>565</v>
      </c>
      <c r="E566" s="1">
        <v>33</v>
      </c>
      <c r="F566" s="11" t="s">
        <v>326</v>
      </c>
    </row>
    <row r="567" spans="1:6">
      <c r="A567" s="1">
        <v>566</v>
      </c>
      <c r="B567" s="1" t="s">
        <v>80</v>
      </c>
      <c r="C567" s="1">
        <v>34</v>
      </c>
      <c r="D567" s="1">
        <v>566</v>
      </c>
      <c r="E567" s="1">
        <v>37</v>
      </c>
      <c r="F567" s="11" t="s">
        <v>327</v>
      </c>
    </row>
    <row r="568" spans="1:6">
      <c r="A568" s="1">
        <v>567</v>
      </c>
      <c r="B568" s="1" t="s">
        <v>80</v>
      </c>
      <c r="C568" s="1">
        <v>38</v>
      </c>
      <c r="D568" s="1">
        <v>567</v>
      </c>
      <c r="E568" s="1">
        <v>39</v>
      </c>
      <c r="F568" s="11" t="s">
        <v>328</v>
      </c>
    </row>
    <row r="569" spans="1:6">
      <c r="A569" s="1">
        <v>568</v>
      </c>
      <c r="B569" s="1" t="s">
        <v>80</v>
      </c>
      <c r="C569" s="1">
        <v>40</v>
      </c>
      <c r="D569" s="1">
        <v>568</v>
      </c>
      <c r="E569" s="1">
        <v>42</v>
      </c>
      <c r="F569" s="11" t="s">
        <v>329</v>
      </c>
    </row>
    <row r="570" spans="1:6">
      <c r="A570" s="1">
        <v>569</v>
      </c>
      <c r="B570" s="1" t="s">
        <v>80</v>
      </c>
      <c r="C570" s="1">
        <v>43</v>
      </c>
      <c r="D570" s="1">
        <v>569</v>
      </c>
      <c r="E570" s="1">
        <v>45</v>
      </c>
      <c r="F570" s="11" t="s">
        <v>330</v>
      </c>
    </row>
    <row r="571" spans="1:6">
      <c r="A571" s="1">
        <v>570</v>
      </c>
      <c r="B571" s="1" t="s">
        <v>80</v>
      </c>
      <c r="C571" s="1">
        <v>46</v>
      </c>
      <c r="D571" s="1">
        <v>570</v>
      </c>
      <c r="E571" s="1">
        <v>50</v>
      </c>
      <c r="F571" s="11" t="s">
        <v>331</v>
      </c>
    </row>
    <row r="572" spans="1:6">
      <c r="A572" s="1">
        <v>571</v>
      </c>
      <c r="B572" s="1" t="s">
        <v>80</v>
      </c>
      <c r="C572" s="1">
        <v>51</v>
      </c>
      <c r="D572" s="1">
        <v>571</v>
      </c>
      <c r="E572" s="1">
        <v>54</v>
      </c>
      <c r="F572" s="11" t="s">
        <v>332</v>
      </c>
    </row>
    <row r="573" spans="1:6">
      <c r="A573" s="1">
        <v>572</v>
      </c>
      <c r="B573" s="1" t="s">
        <v>81</v>
      </c>
      <c r="C573" s="1">
        <v>1</v>
      </c>
      <c r="D573" s="1">
        <v>572</v>
      </c>
      <c r="E573" s="1">
        <v>4</v>
      </c>
      <c r="F573" s="11" t="s">
        <v>333</v>
      </c>
    </row>
    <row r="574" spans="1:6">
      <c r="A574" s="1">
        <v>573</v>
      </c>
      <c r="B574" s="1" t="s">
        <v>81</v>
      </c>
      <c r="C574" s="1">
        <v>5</v>
      </c>
      <c r="D574" s="1">
        <v>573</v>
      </c>
      <c r="F574" s="11" t="s">
        <v>334</v>
      </c>
    </row>
    <row r="575" spans="1:6">
      <c r="A575" s="1">
        <v>574</v>
      </c>
      <c r="B575" s="1" t="s">
        <v>81</v>
      </c>
      <c r="C575" s="1">
        <v>6</v>
      </c>
      <c r="D575" s="1">
        <v>574</v>
      </c>
      <c r="F575" s="11" t="s">
        <v>335</v>
      </c>
    </row>
    <row r="576" spans="1:6">
      <c r="A576" s="1">
        <v>575</v>
      </c>
      <c r="B576" s="1" t="s">
        <v>81</v>
      </c>
      <c r="C576" s="1">
        <v>7</v>
      </c>
      <c r="D576" s="1">
        <v>575</v>
      </c>
      <c r="E576" s="1">
        <v>9</v>
      </c>
    </row>
    <row r="577" spans="1:5">
      <c r="A577" s="1">
        <v>576</v>
      </c>
      <c r="B577" s="1" t="s">
        <v>81</v>
      </c>
      <c r="C577" s="1">
        <v>10</v>
      </c>
      <c r="D577" s="1">
        <v>576</v>
      </c>
      <c r="E577" s="1">
        <v>12</v>
      </c>
    </row>
    <row r="578" spans="1:5">
      <c r="A578" s="1">
        <v>577</v>
      </c>
      <c r="B578" s="1" t="s">
        <v>81</v>
      </c>
      <c r="C578" s="1">
        <v>13</v>
      </c>
      <c r="D578" s="1">
        <v>577</v>
      </c>
      <c r="E578" s="1">
        <v>15</v>
      </c>
    </row>
    <row r="579" spans="1:5">
      <c r="A579" s="1">
        <v>578</v>
      </c>
      <c r="B579" s="1" t="s">
        <v>81</v>
      </c>
      <c r="C579" s="1">
        <v>16</v>
      </c>
      <c r="D579" s="1">
        <v>578</v>
      </c>
      <c r="E579" s="1">
        <v>18</v>
      </c>
    </row>
    <row r="580" spans="1:5">
      <c r="A580" s="1">
        <v>579</v>
      </c>
      <c r="B580" s="1" t="s">
        <v>81</v>
      </c>
      <c r="C580" s="1">
        <v>19</v>
      </c>
      <c r="D580" s="1">
        <v>579</v>
      </c>
      <c r="E580" s="1">
        <v>20</v>
      </c>
    </row>
    <row r="581" spans="1:5">
      <c r="A581" s="1">
        <v>580</v>
      </c>
      <c r="B581" s="1" t="s">
        <v>81</v>
      </c>
      <c r="C581" s="1">
        <v>21</v>
      </c>
      <c r="D581" s="1">
        <v>580</v>
      </c>
      <c r="E581" s="1">
        <v>22</v>
      </c>
    </row>
    <row r="582" spans="1:5">
      <c r="A582" s="1">
        <v>581</v>
      </c>
      <c r="B582" s="1" t="s">
        <v>81</v>
      </c>
      <c r="C582" s="1">
        <v>23</v>
      </c>
      <c r="D582" s="1">
        <v>581</v>
      </c>
      <c r="E582" s="1">
        <v>24</v>
      </c>
    </row>
    <row r="583" spans="1:5">
      <c r="A583" s="1">
        <v>582</v>
      </c>
      <c r="B583" s="1" t="s">
        <v>81</v>
      </c>
      <c r="C583" s="1">
        <v>25</v>
      </c>
      <c r="D583" s="1">
        <v>582</v>
      </c>
      <c r="E583" s="1">
        <v>26</v>
      </c>
    </row>
    <row r="584" spans="1:5">
      <c r="A584" s="1">
        <v>583</v>
      </c>
      <c r="B584" s="1" t="s">
        <v>81</v>
      </c>
      <c r="C584" s="1">
        <v>27</v>
      </c>
      <c r="D584" s="1">
        <v>583</v>
      </c>
      <c r="E584" s="1">
        <v>29</v>
      </c>
    </row>
    <row r="585" spans="1:5">
      <c r="A585" s="1">
        <v>584</v>
      </c>
      <c r="B585" s="1" t="s">
        <v>81</v>
      </c>
      <c r="C585" s="1">
        <v>30</v>
      </c>
      <c r="D585" s="1">
        <v>584</v>
      </c>
      <c r="E585" s="1">
        <v>32</v>
      </c>
    </row>
    <row r="586" spans="1:5">
      <c r="A586" s="1">
        <v>585</v>
      </c>
      <c r="B586" s="1" t="s">
        <v>81</v>
      </c>
      <c r="C586" s="1">
        <v>33</v>
      </c>
      <c r="D586" s="1">
        <v>585</v>
      </c>
      <c r="E586" s="1">
        <v>34</v>
      </c>
    </row>
    <row r="587" spans="1:5">
      <c r="A587" s="1">
        <v>586</v>
      </c>
      <c r="B587" s="1" t="s">
        <v>81</v>
      </c>
      <c r="C587" s="1">
        <v>35</v>
      </c>
      <c r="D587" s="1">
        <v>586</v>
      </c>
    </row>
    <row r="588" spans="1:5">
      <c r="A588" s="1">
        <v>587</v>
      </c>
      <c r="B588" s="1" t="s">
        <v>81</v>
      </c>
      <c r="C588" s="1">
        <v>36</v>
      </c>
      <c r="D588" s="1">
        <v>587</v>
      </c>
    </row>
    <row r="589" spans="1:5">
      <c r="A589" s="1">
        <v>588</v>
      </c>
      <c r="B589" s="1" t="s">
        <v>81</v>
      </c>
      <c r="C589" s="1">
        <v>37</v>
      </c>
      <c r="D589" s="1">
        <v>588</v>
      </c>
    </row>
    <row r="590" spans="1:5">
      <c r="A590" s="1">
        <v>589</v>
      </c>
      <c r="B590" s="1" t="s">
        <v>81</v>
      </c>
      <c r="C590" s="1">
        <v>38</v>
      </c>
      <c r="D590" s="1">
        <v>589</v>
      </c>
      <c r="E590" s="1">
        <v>39</v>
      </c>
    </row>
    <row r="591" spans="1:5">
      <c r="A591" s="1">
        <v>590</v>
      </c>
      <c r="B591" s="1" t="s">
        <v>81</v>
      </c>
      <c r="C591" s="1">
        <v>40</v>
      </c>
      <c r="D591" s="1">
        <v>590</v>
      </c>
      <c r="E591" s="1">
        <v>43</v>
      </c>
    </row>
    <row r="592" spans="1:5">
      <c r="A592" s="1">
        <v>591</v>
      </c>
      <c r="D592" s="1">
        <v>591</v>
      </c>
    </row>
    <row r="593" spans="1:4">
      <c r="A593" s="1">
        <v>592</v>
      </c>
      <c r="D593" s="1">
        <v>592</v>
      </c>
    </row>
    <row r="594" spans="1:4">
      <c r="A594" s="1">
        <v>593</v>
      </c>
      <c r="D594" s="1">
        <v>593</v>
      </c>
    </row>
    <row r="595" spans="1:4">
      <c r="A595" s="1">
        <v>594</v>
      </c>
      <c r="D595" s="1">
        <v>594</v>
      </c>
    </row>
    <row r="596" spans="1:4">
      <c r="A596" s="1">
        <v>595</v>
      </c>
      <c r="D596" s="1">
        <v>595</v>
      </c>
    </row>
    <row r="597" spans="1:4">
      <c r="A597" s="1">
        <v>596</v>
      </c>
      <c r="D597" s="1">
        <v>596</v>
      </c>
    </row>
    <row r="598" spans="1:4">
      <c r="A598" s="1">
        <v>597</v>
      </c>
      <c r="D598" s="1">
        <v>597</v>
      </c>
    </row>
    <row r="599" spans="1:4">
      <c r="A599" s="1">
        <v>598</v>
      </c>
      <c r="D599" s="1">
        <v>598</v>
      </c>
    </row>
    <row r="600" spans="1:4">
      <c r="A600" s="1">
        <v>599</v>
      </c>
      <c r="D600" s="1">
        <v>599</v>
      </c>
    </row>
    <row r="601" spans="1:4">
      <c r="A601" s="1">
        <v>600</v>
      </c>
      <c r="D601" s="1">
        <v>600</v>
      </c>
    </row>
    <row r="602" spans="1:4">
      <c r="A602" s="1">
        <v>601</v>
      </c>
      <c r="D602" s="1">
        <v>601</v>
      </c>
    </row>
    <row r="603" spans="1:4">
      <c r="A603" s="1">
        <v>602</v>
      </c>
      <c r="D603" s="1">
        <v>602</v>
      </c>
    </row>
    <row r="604" spans="1:4">
      <c r="A604" s="1">
        <v>603</v>
      </c>
      <c r="D604" s="1">
        <v>603</v>
      </c>
    </row>
    <row r="605" spans="1:4">
      <c r="A605" s="1">
        <v>604</v>
      </c>
      <c r="D605" s="1">
        <v>604</v>
      </c>
    </row>
    <row r="606" spans="1:4">
      <c r="A606" s="1">
        <v>605</v>
      </c>
      <c r="D606" s="1">
        <v>605</v>
      </c>
    </row>
    <row r="607" spans="1:4">
      <c r="A607" s="1">
        <v>606</v>
      </c>
      <c r="D607" s="1">
        <v>606</v>
      </c>
    </row>
    <row r="608" spans="1:4">
      <c r="A608" s="1">
        <v>607</v>
      </c>
      <c r="D608" s="1">
        <v>607</v>
      </c>
    </row>
    <row r="609" spans="1:4">
      <c r="A609" s="1">
        <v>608</v>
      </c>
      <c r="D609" s="1">
        <v>608</v>
      </c>
    </row>
    <row r="610" spans="1:4">
      <c r="A610" s="1">
        <v>609</v>
      </c>
      <c r="D610" s="1">
        <v>609</v>
      </c>
    </row>
    <row r="611" spans="1:4">
      <c r="A611" s="1">
        <v>610</v>
      </c>
      <c r="D611" s="1">
        <v>610</v>
      </c>
    </row>
    <row r="612" spans="1:4">
      <c r="A612" s="1">
        <v>611</v>
      </c>
      <c r="D612" s="1">
        <v>611</v>
      </c>
    </row>
    <row r="613" spans="1:4">
      <c r="A613" s="1">
        <v>612</v>
      </c>
      <c r="D613" s="1">
        <v>612</v>
      </c>
    </row>
    <row r="614" spans="1:4">
      <c r="A614" s="1">
        <v>613</v>
      </c>
      <c r="D614" s="1">
        <v>613</v>
      </c>
    </row>
    <row r="615" spans="1:4">
      <c r="A615" s="1">
        <v>614</v>
      </c>
      <c r="D615" s="1">
        <v>614</v>
      </c>
    </row>
    <row r="616" spans="1:4">
      <c r="A616" s="1">
        <v>615</v>
      </c>
      <c r="D616" s="1">
        <v>615</v>
      </c>
    </row>
    <row r="617" spans="1:4">
      <c r="A617" s="1">
        <v>616</v>
      </c>
      <c r="D617" s="1">
        <v>616</v>
      </c>
    </row>
    <row r="618" spans="1:4">
      <c r="A618" s="1">
        <v>617</v>
      </c>
      <c r="D618" s="1">
        <v>617</v>
      </c>
    </row>
    <row r="619" spans="1:4">
      <c r="A619" s="1">
        <v>618</v>
      </c>
      <c r="D619" s="1">
        <v>618</v>
      </c>
    </row>
    <row r="620" spans="1:4">
      <c r="A620" s="1">
        <v>619</v>
      </c>
      <c r="D620" s="1">
        <v>619</v>
      </c>
    </row>
    <row r="621" spans="1:4">
      <c r="A621" s="1">
        <v>620</v>
      </c>
      <c r="D621" s="1">
        <v>620</v>
      </c>
    </row>
    <row r="622" spans="1:4">
      <c r="A622" s="1">
        <v>621</v>
      </c>
      <c r="D622" s="1">
        <v>621</v>
      </c>
    </row>
    <row r="623" spans="1:4">
      <c r="A623" s="1">
        <v>622</v>
      </c>
      <c r="D623" s="1">
        <v>622</v>
      </c>
    </row>
    <row r="624" spans="1:4">
      <c r="A624" s="1">
        <v>623</v>
      </c>
      <c r="D624" s="1">
        <v>623</v>
      </c>
    </row>
    <row r="625" spans="1:4">
      <c r="A625" s="1">
        <v>624</v>
      </c>
      <c r="D625" s="1">
        <v>624</v>
      </c>
    </row>
    <row r="626" spans="1:4">
      <c r="A626" s="1">
        <v>625</v>
      </c>
      <c r="D626" s="1">
        <v>625</v>
      </c>
    </row>
    <row r="627" spans="1:4">
      <c r="A627" s="1">
        <v>626</v>
      </c>
      <c r="D627" s="1">
        <v>626</v>
      </c>
    </row>
    <row r="628" spans="1:4">
      <c r="A628" s="1">
        <v>627</v>
      </c>
      <c r="D628" s="1">
        <v>627</v>
      </c>
    </row>
    <row r="629" spans="1:4">
      <c r="A629" s="1">
        <v>628</v>
      </c>
      <c r="D629" s="1">
        <v>628</v>
      </c>
    </row>
    <row r="630" spans="1:4">
      <c r="A630" s="1">
        <v>629</v>
      </c>
      <c r="D630" s="1">
        <v>629</v>
      </c>
    </row>
    <row r="631" spans="1:4">
      <c r="A631" s="1">
        <v>630</v>
      </c>
      <c r="D631" s="1">
        <v>630</v>
      </c>
    </row>
    <row r="632" spans="1:4">
      <c r="A632" s="1">
        <v>631</v>
      </c>
      <c r="D632" s="1">
        <v>631</v>
      </c>
    </row>
    <row r="633" spans="1:4">
      <c r="A633" s="1">
        <v>632</v>
      </c>
      <c r="D633" s="1">
        <v>632</v>
      </c>
    </row>
    <row r="634" spans="1:4">
      <c r="A634" s="1">
        <v>633</v>
      </c>
      <c r="D634" s="1">
        <v>633</v>
      </c>
    </row>
    <row r="635" spans="1:4">
      <c r="A635" s="1">
        <v>634</v>
      </c>
      <c r="D635" s="1">
        <v>634</v>
      </c>
    </row>
    <row r="636" spans="1:4">
      <c r="A636" s="1">
        <v>635</v>
      </c>
      <c r="D636" s="1">
        <v>635</v>
      </c>
    </row>
    <row r="637" spans="1:4">
      <c r="A637" s="1">
        <v>636</v>
      </c>
      <c r="D637" s="1">
        <v>636</v>
      </c>
    </row>
    <row r="638" spans="1:4">
      <c r="A638" s="1">
        <v>637</v>
      </c>
      <c r="D638" s="1">
        <v>637</v>
      </c>
    </row>
    <row r="639" spans="1:4">
      <c r="A639" s="1">
        <v>638</v>
      </c>
      <c r="D639" s="1">
        <v>638</v>
      </c>
    </row>
    <row r="640" spans="1:4">
      <c r="A640" s="1">
        <v>639</v>
      </c>
      <c r="D640" s="1">
        <v>639</v>
      </c>
    </row>
    <row r="641" spans="1:4">
      <c r="A641" s="1">
        <v>640</v>
      </c>
      <c r="D641" s="1">
        <v>640</v>
      </c>
    </row>
    <row r="642" spans="1:4">
      <c r="A642" s="1">
        <v>641</v>
      </c>
      <c r="D642" s="1">
        <v>641</v>
      </c>
    </row>
    <row r="643" spans="1:4">
      <c r="A643" s="1">
        <v>642</v>
      </c>
      <c r="D643" s="1">
        <v>642</v>
      </c>
    </row>
    <row r="644" spans="1:4">
      <c r="A644" s="1">
        <v>643</v>
      </c>
      <c r="D644" s="1">
        <v>643</v>
      </c>
    </row>
    <row r="645" spans="1:4">
      <c r="A645" s="1">
        <v>644</v>
      </c>
      <c r="D645" s="1">
        <v>644</v>
      </c>
    </row>
    <row r="646" spans="1:4">
      <c r="A646" s="1">
        <v>645</v>
      </c>
      <c r="D646" s="1">
        <v>645</v>
      </c>
    </row>
    <row r="647" spans="1:4">
      <c r="A647" s="1">
        <v>646</v>
      </c>
      <c r="D647" s="1">
        <v>646</v>
      </c>
    </row>
    <row r="648" spans="1:4">
      <c r="A648" s="1">
        <v>647</v>
      </c>
      <c r="D648" s="1">
        <v>647</v>
      </c>
    </row>
    <row r="649" spans="1:4">
      <c r="A649" s="1">
        <v>648</v>
      </c>
      <c r="D649" s="1">
        <v>648</v>
      </c>
    </row>
    <row r="650" spans="1:4">
      <c r="A650" s="1">
        <v>649</v>
      </c>
      <c r="D650" s="1">
        <v>649</v>
      </c>
    </row>
    <row r="651" spans="1:4">
      <c r="A651" s="1">
        <v>650</v>
      </c>
      <c r="D651" s="1">
        <v>650</v>
      </c>
    </row>
    <row r="652" spans="1:4">
      <c r="A652" s="1">
        <v>651</v>
      </c>
      <c r="D652" s="1">
        <v>651</v>
      </c>
    </row>
    <row r="653" spans="1:4">
      <c r="A653" s="1">
        <v>652</v>
      </c>
      <c r="D653" s="1">
        <v>652</v>
      </c>
    </row>
    <row r="654" spans="1:4">
      <c r="A654" s="1">
        <v>653</v>
      </c>
      <c r="D654" s="1">
        <v>653</v>
      </c>
    </row>
    <row r="655" spans="1:4">
      <c r="A655" s="1">
        <v>654</v>
      </c>
      <c r="D655" s="1">
        <v>654</v>
      </c>
    </row>
    <row r="656" spans="1:4">
      <c r="A656" s="1">
        <v>655</v>
      </c>
      <c r="D656" s="1">
        <v>655</v>
      </c>
    </row>
    <row r="657" spans="1:4">
      <c r="A657" s="1">
        <v>656</v>
      </c>
      <c r="D657" s="1">
        <v>656</v>
      </c>
    </row>
    <row r="658" spans="1:4">
      <c r="A658" s="1">
        <v>657</v>
      </c>
      <c r="D658" s="1">
        <v>657</v>
      </c>
    </row>
    <row r="659" spans="1:4">
      <c r="A659" s="1">
        <v>658</v>
      </c>
      <c r="D659" s="1">
        <v>658</v>
      </c>
    </row>
    <row r="660" spans="1:4">
      <c r="A660" s="1">
        <v>659</v>
      </c>
      <c r="D660" s="1">
        <v>659</v>
      </c>
    </row>
    <row r="661" spans="1:4">
      <c r="A661" s="1">
        <v>660</v>
      </c>
      <c r="D661" s="1">
        <v>660</v>
      </c>
    </row>
    <row r="662" spans="1:4">
      <c r="A662" s="1">
        <v>661</v>
      </c>
      <c r="D662" s="1">
        <v>661</v>
      </c>
    </row>
    <row r="663" spans="1:4">
      <c r="A663" s="1">
        <v>662</v>
      </c>
      <c r="D663" s="1">
        <v>662</v>
      </c>
    </row>
    <row r="664" spans="1:4">
      <c r="A664" s="1">
        <v>663</v>
      </c>
      <c r="D664" s="1">
        <v>663</v>
      </c>
    </row>
    <row r="665" spans="1:4">
      <c r="A665" s="1">
        <v>664</v>
      </c>
      <c r="D665" s="1">
        <v>664</v>
      </c>
    </row>
    <row r="666" spans="1:4">
      <c r="A666" s="1">
        <v>665</v>
      </c>
      <c r="D666" s="1">
        <v>665</v>
      </c>
    </row>
    <row r="667" spans="1:4">
      <c r="A667" s="1">
        <v>666</v>
      </c>
      <c r="D667" s="1">
        <v>666</v>
      </c>
    </row>
    <row r="668" spans="1:4">
      <c r="A668" s="1">
        <v>667</v>
      </c>
      <c r="D668" s="1">
        <v>667</v>
      </c>
    </row>
    <row r="669" spans="1:4">
      <c r="A669" s="1">
        <v>668</v>
      </c>
      <c r="D669" s="1">
        <v>668</v>
      </c>
    </row>
    <row r="670" spans="1:4">
      <c r="A670" s="1">
        <v>669</v>
      </c>
      <c r="D670" s="1">
        <v>669</v>
      </c>
    </row>
    <row r="671" spans="1:4">
      <c r="A671" s="1">
        <v>670</v>
      </c>
      <c r="D671" s="1">
        <v>670</v>
      </c>
    </row>
    <row r="672" spans="1:4">
      <c r="A672" s="1">
        <v>671</v>
      </c>
      <c r="D672" s="1">
        <v>671</v>
      </c>
    </row>
    <row r="673" spans="1:4">
      <c r="A673" s="1">
        <v>672</v>
      </c>
      <c r="D673" s="1">
        <v>672</v>
      </c>
    </row>
    <row r="674" spans="1:4">
      <c r="A674" s="1">
        <v>673</v>
      </c>
      <c r="D674" s="1">
        <v>673</v>
      </c>
    </row>
    <row r="675" spans="1:4">
      <c r="A675" s="1">
        <v>674</v>
      </c>
      <c r="D675" s="1">
        <v>674</v>
      </c>
    </row>
    <row r="676" spans="1:4">
      <c r="A676" s="1">
        <v>675</v>
      </c>
      <c r="D676" s="1">
        <v>675</v>
      </c>
    </row>
    <row r="677" spans="1:4">
      <c r="A677" s="1">
        <v>676</v>
      </c>
      <c r="D677" s="1">
        <v>676</v>
      </c>
    </row>
    <row r="678" spans="1:4">
      <c r="A678" s="1">
        <v>677</v>
      </c>
      <c r="D678" s="1">
        <v>677</v>
      </c>
    </row>
    <row r="679" spans="1:4">
      <c r="A679" s="1">
        <v>678</v>
      </c>
      <c r="D679" s="1">
        <v>678</v>
      </c>
    </row>
    <row r="680" spans="1:4">
      <c r="A680" s="1">
        <v>679</v>
      </c>
      <c r="D680" s="1">
        <v>679</v>
      </c>
    </row>
    <row r="681" spans="1:4">
      <c r="A681" s="1">
        <v>680</v>
      </c>
      <c r="D681" s="1">
        <v>680</v>
      </c>
    </row>
    <row r="682" spans="1:4">
      <c r="A682" s="1">
        <v>681</v>
      </c>
      <c r="D682" s="1">
        <v>681</v>
      </c>
    </row>
    <row r="683" spans="1:4">
      <c r="A683" s="1">
        <v>682</v>
      </c>
      <c r="D683" s="1">
        <v>682</v>
      </c>
    </row>
    <row r="684" spans="1:4">
      <c r="A684" s="1">
        <v>683</v>
      </c>
      <c r="D684" s="1">
        <v>683</v>
      </c>
    </row>
    <row r="685" spans="1:4">
      <c r="A685" s="1">
        <v>684</v>
      </c>
      <c r="D685" s="1">
        <v>684</v>
      </c>
    </row>
    <row r="686" spans="1:4">
      <c r="A686" s="1">
        <v>685</v>
      </c>
      <c r="D686" s="1">
        <v>685</v>
      </c>
    </row>
    <row r="687" spans="1:4">
      <c r="A687" s="1">
        <v>686</v>
      </c>
      <c r="D687" s="1">
        <v>686</v>
      </c>
    </row>
    <row r="688" spans="1:4">
      <c r="A688" s="1">
        <v>687</v>
      </c>
      <c r="D688" s="1">
        <v>687</v>
      </c>
    </row>
    <row r="689" spans="1:4">
      <c r="A689" s="1">
        <v>688</v>
      </c>
      <c r="D689" s="1">
        <v>688</v>
      </c>
    </row>
    <row r="690" spans="1:4">
      <c r="A690" s="1">
        <v>689</v>
      </c>
      <c r="D690" s="1">
        <v>689</v>
      </c>
    </row>
    <row r="691" spans="1:4">
      <c r="A691" s="1">
        <v>690</v>
      </c>
      <c r="D691" s="1">
        <v>690</v>
      </c>
    </row>
    <row r="692" spans="1:4">
      <c r="A692" s="1">
        <v>691</v>
      </c>
      <c r="D692" s="1">
        <v>691</v>
      </c>
    </row>
    <row r="693" spans="1:4">
      <c r="A693" s="1">
        <v>692</v>
      </c>
      <c r="D693" s="1">
        <v>692</v>
      </c>
    </row>
    <row r="694" spans="1:4">
      <c r="A694" s="1">
        <v>693</v>
      </c>
      <c r="D694" s="1">
        <v>693</v>
      </c>
    </row>
    <row r="695" spans="1:4">
      <c r="A695" s="1">
        <v>694</v>
      </c>
      <c r="D695" s="1">
        <v>694</v>
      </c>
    </row>
    <row r="696" spans="1:4">
      <c r="A696" s="1">
        <v>695</v>
      </c>
      <c r="D696" s="1">
        <v>695</v>
      </c>
    </row>
    <row r="697" spans="1:4">
      <c r="A697" s="1">
        <v>696</v>
      </c>
      <c r="D697" s="1">
        <v>696</v>
      </c>
    </row>
    <row r="698" spans="1:4">
      <c r="A698" s="1">
        <v>697</v>
      </c>
      <c r="D698" s="1">
        <v>697</v>
      </c>
    </row>
    <row r="699" spans="1:4">
      <c r="A699" s="1">
        <v>698</v>
      </c>
      <c r="D699" s="1">
        <v>698</v>
      </c>
    </row>
    <row r="700" spans="1:4">
      <c r="A700" s="1">
        <v>699</v>
      </c>
      <c r="D700" s="1">
        <v>699</v>
      </c>
    </row>
    <row r="701" spans="1:4">
      <c r="A701" s="1">
        <v>700</v>
      </c>
      <c r="D701" s="1">
        <v>700</v>
      </c>
    </row>
    <row r="702" spans="1:4">
      <c r="A702" s="1">
        <v>701</v>
      </c>
      <c r="D702" s="1">
        <v>701</v>
      </c>
    </row>
    <row r="703" spans="1:4">
      <c r="A703" s="1">
        <v>702</v>
      </c>
      <c r="D703" s="1">
        <v>702</v>
      </c>
    </row>
    <row r="704" spans="1:4">
      <c r="A704" s="1">
        <v>703</v>
      </c>
      <c r="D704" s="1">
        <v>703</v>
      </c>
    </row>
    <row r="705" spans="1:4">
      <c r="A705" s="1">
        <v>704</v>
      </c>
      <c r="D705" s="1">
        <v>704</v>
      </c>
    </row>
    <row r="706" spans="1:4">
      <c r="A706" s="1">
        <v>705</v>
      </c>
      <c r="D706" s="1">
        <v>705</v>
      </c>
    </row>
    <row r="707" spans="1:4">
      <c r="A707" s="1">
        <v>706</v>
      </c>
      <c r="D707" s="1">
        <v>706</v>
      </c>
    </row>
    <row r="708" spans="1:4">
      <c r="A708" s="1">
        <v>707</v>
      </c>
      <c r="D708" s="1">
        <v>707</v>
      </c>
    </row>
    <row r="709" spans="1:4">
      <c r="A709" s="1">
        <v>708</v>
      </c>
      <c r="D709" s="1">
        <v>708</v>
      </c>
    </row>
    <row r="710" spans="1:4">
      <c r="A710" s="1">
        <v>709</v>
      </c>
      <c r="D710" s="1">
        <v>709</v>
      </c>
    </row>
    <row r="711" spans="1:4">
      <c r="A711" s="1">
        <v>710</v>
      </c>
      <c r="D711" s="1">
        <v>710</v>
      </c>
    </row>
    <row r="712" spans="1:4">
      <c r="A712" s="1">
        <v>711</v>
      </c>
      <c r="D712" s="1">
        <v>711</v>
      </c>
    </row>
    <row r="713" spans="1:4">
      <c r="A713" s="1">
        <v>712</v>
      </c>
      <c r="D713" s="1">
        <v>712</v>
      </c>
    </row>
    <row r="714" spans="1:4">
      <c r="A714" s="1">
        <v>713</v>
      </c>
      <c r="D714" s="1">
        <v>713</v>
      </c>
    </row>
    <row r="715" spans="1:4">
      <c r="A715" s="1">
        <v>714</v>
      </c>
      <c r="D715" s="1">
        <v>714</v>
      </c>
    </row>
    <row r="716" spans="1:4">
      <c r="A716" s="1">
        <v>715</v>
      </c>
      <c r="D716" s="1">
        <v>715</v>
      </c>
    </row>
    <row r="717" spans="1:4">
      <c r="A717" s="1">
        <v>716</v>
      </c>
      <c r="D717" s="1">
        <v>716</v>
      </c>
    </row>
    <row r="718" spans="1:4">
      <c r="A718" s="1">
        <v>717</v>
      </c>
      <c r="D718" s="1">
        <v>717</v>
      </c>
    </row>
    <row r="719" spans="1:4">
      <c r="A719" s="1">
        <v>718</v>
      </c>
      <c r="D719" s="1">
        <v>718</v>
      </c>
    </row>
    <row r="720" spans="1:4">
      <c r="A720" s="1">
        <v>719</v>
      </c>
      <c r="D720" s="1">
        <v>719</v>
      </c>
    </row>
    <row r="721" spans="1:4">
      <c r="A721" s="1">
        <v>720</v>
      </c>
      <c r="D721" s="1">
        <v>720</v>
      </c>
    </row>
    <row r="722" spans="1:4">
      <c r="A722" s="1">
        <v>721</v>
      </c>
      <c r="D722" s="1">
        <v>721</v>
      </c>
    </row>
    <row r="723" spans="1:4">
      <c r="A723" s="1">
        <v>722</v>
      </c>
      <c r="D723" s="1">
        <v>722</v>
      </c>
    </row>
    <row r="724" spans="1:4">
      <c r="A724" s="1">
        <v>723</v>
      </c>
      <c r="D724" s="1">
        <v>723</v>
      </c>
    </row>
    <row r="725" spans="1:4">
      <c r="A725" s="1">
        <v>724</v>
      </c>
      <c r="D725" s="1">
        <v>724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Z17"/>
  <sheetViews>
    <sheetView rightToLeft="1" tabSelected="1" topLeftCell="A13" workbookViewId="0">
      <selection activeCell="G5" sqref="G5"/>
    </sheetView>
  </sheetViews>
  <sheetFormatPr defaultRowHeight="14.25"/>
  <cols>
    <col min="3" max="3" width="26.625" style="12" customWidth="1"/>
    <col min="4" max="4" width="24.75" customWidth="1"/>
    <col min="7" max="7" width="11.125" customWidth="1"/>
    <col min="9" max="9" width="10.75" customWidth="1"/>
  </cols>
  <sheetData>
    <row r="2" spans="1:26">
      <c r="E2" s="20" t="s">
        <v>366</v>
      </c>
      <c r="F2" s="20"/>
    </row>
    <row r="3" spans="1:26" s="4" customFormat="1" ht="20.25">
      <c r="A3" s="3" t="s">
        <v>82</v>
      </c>
      <c r="B3" s="3" t="s">
        <v>85</v>
      </c>
      <c r="C3" s="3" t="s">
        <v>86</v>
      </c>
      <c r="D3" s="3" t="s">
        <v>87</v>
      </c>
      <c r="E3" s="3" t="s">
        <v>5</v>
      </c>
      <c r="F3" s="3" t="s">
        <v>88</v>
      </c>
      <c r="G3" s="4" t="s">
        <v>372</v>
      </c>
      <c r="H3" s="4" t="s">
        <v>373</v>
      </c>
      <c r="I3" s="4" t="s">
        <v>374</v>
      </c>
      <c r="J3" s="4" t="s">
        <v>375</v>
      </c>
      <c r="K3" s="4" t="s">
        <v>376</v>
      </c>
      <c r="L3" s="4" t="s">
        <v>377</v>
      </c>
      <c r="M3" s="4" t="s">
        <v>378</v>
      </c>
      <c r="N3" s="4" t="s">
        <v>379</v>
      </c>
      <c r="O3" s="4" t="s">
        <v>380</v>
      </c>
      <c r="P3" s="4" t="s">
        <v>381</v>
      </c>
      <c r="Q3" s="4" t="s">
        <v>382</v>
      </c>
      <c r="R3" s="4" t="s">
        <v>383</v>
      </c>
      <c r="S3" s="4" t="s">
        <v>384</v>
      </c>
      <c r="T3" s="4" t="s">
        <v>385</v>
      </c>
      <c r="U3" s="4" t="s">
        <v>386</v>
      </c>
      <c r="V3" s="4" t="s">
        <v>387</v>
      </c>
      <c r="W3" s="4" t="s">
        <v>388</v>
      </c>
      <c r="X3" s="4" t="s">
        <v>389</v>
      </c>
      <c r="Y3" s="4" t="s">
        <v>390</v>
      </c>
      <c r="Z3" s="4" t="s">
        <v>391</v>
      </c>
    </row>
    <row r="4" spans="1:26" ht="20.25">
      <c r="A4" s="5">
        <v>13</v>
      </c>
      <c r="B4" s="2" t="str">
        <f>VLOOKUP(A4,[1]!qqqq,2,FALSE)</f>
        <v>2010/09</v>
      </c>
      <c r="C4" s="2" t="s">
        <v>351</v>
      </c>
      <c r="D4" s="2" t="str">
        <f>VLOOKUP(A4,[1]!qqqq,12,FALSE)</f>
        <v>حلقة أسامة بن زيد رضي الله عنه</v>
      </c>
      <c r="E4" s="9" t="str">
        <f>IF('[2]نتائج الحلقات '!Q44&gt;=60,'[2]نتائج الحلقات '!M44,'[2]نتائج الحلقات '!K44)</f>
        <v>الطلاق</v>
      </c>
      <c r="F4" s="9">
        <f>IF('[2]نتائج الحلقات '!Q44&gt;=60,'[2]نتائج الحلقات '!N44,'[2]نتائج الحلقات '!L44)</f>
        <v>5</v>
      </c>
      <c r="G4" s="13" t="s">
        <v>367</v>
      </c>
      <c r="H4" s="13" t="s">
        <v>368</v>
      </c>
      <c r="I4" s="13" t="s">
        <v>369</v>
      </c>
      <c r="J4" s="13" t="s">
        <v>370</v>
      </c>
      <c r="K4" s="13" t="s">
        <v>371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0.25">
      <c r="A5" s="5">
        <v>14</v>
      </c>
      <c r="B5" s="2" t="str">
        <f>VLOOKUP(A5,[1]!qqqq,2,FALSE)</f>
        <v>2009/52</v>
      </c>
      <c r="C5" s="2" t="s">
        <v>352</v>
      </c>
      <c r="D5" s="2" t="str">
        <f>VLOOKUP(A5,[1]!qqqq,12,FALSE)</f>
        <v>حلقة أسامة بن زيد رضي الله عنه</v>
      </c>
      <c r="E5" s="9" t="str">
        <f>IF('[2]نتائج الحلقات '!Q45&gt;=60,'[2]نتائج الحلقات '!M45,'[2]نتائج الحلقات '!K45)</f>
        <v>الممتحنة</v>
      </c>
      <c r="F5" s="9">
        <f>IF('[2]نتائج الحلقات '!Q45&gt;=60,'[2]نتائج الحلقات '!N45,'[2]نتائج الحلقات '!L45)</f>
        <v>13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0.25">
      <c r="A6" s="5">
        <v>15</v>
      </c>
      <c r="B6" s="2" t="str">
        <f>VLOOKUP(A6,[1]!qqqq,2,FALSE)</f>
        <v>2012/38</v>
      </c>
      <c r="C6" s="2" t="s">
        <v>353</v>
      </c>
      <c r="D6" s="2" t="str">
        <f>VLOOKUP(A6,[1]!qqqq,12,FALSE)</f>
        <v>حلقة أسامة بن زيد رضي الله عنه</v>
      </c>
      <c r="E6" s="9" t="str">
        <f>IF('[2]نتائج الحلقات '!Q46&gt;=60,'[2]نتائج الحلقات '!M46,'[2]نتائج الحلقات '!K46)</f>
        <v>المعارج</v>
      </c>
      <c r="F6" s="9">
        <f>IF('[2]نتائج الحلقات '!Q46&gt;=60,'[2]نتائج الحلقات '!N46,'[2]نتائج الحلقات '!L46)</f>
        <v>39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0.25">
      <c r="A7" s="5">
        <v>18</v>
      </c>
      <c r="B7" s="2" t="str">
        <f>VLOOKUP(A7,[1]!qqqq,2,FALSE)</f>
        <v>2008/43</v>
      </c>
      <c r="C7" s="2" t="s">
        <v>354</v>
      </c>
      <c r="D7" s="2" t="str">
        <f>VLOOKUP(A7,[1]!qqqq,12,FALSE)</f>
        <v>حلقة أسامة بن زيد رضي الله عنه</v>
      </c>
      <c r="E7" s="9" t="str">
        <f>IF('[2]نتائج الحلقات '!Q47&gt;=60,'[2]نتائج الحلقات '!M47,'[2]نتائج الحلقات '!K47)</f>
        <v>النازعات</v>
      </c>
      <c r="F7" s="9">
        <f>IF('[2]نتائج الحلقات '!Q47&gt;=60,'[2]نتائج الحلقات '!N47,'[2]نتائج الحلقات '!L47)</f>
        <v>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0.25">
      <c r="A8" s="5">
        <v>19</v>
      </c>
      <c r="B8" s="2" t="str">
        <f>VLOOKUP(A8,[1]!qqqq,2,FALSE)</f>
        <v>2011/04</v>
      </c>
      <c r="C8" s="2" t="s">
        <v>355</v>
      </c>
      <c r="D8" s="2" t="str">
        <f>VLOOKUP(A8,[1]!qqqq,12,FALSE)</f>
        <v>حلقة أسامة بن زيد رضي الله عنه</v>
      </c>
      <c r="E8" s="9" t="str">
        <f>IF('[2]نتائج الحلقات '!Q48&gt;=60,'[2]نتائج الحلقات '!M48,'[2]نتائج الحلقات '!K48)</f>
        <v>المدثر</v>
      </c>
      <c r="F8" s="9">
        <f>IF('[2]نتائج الحلقات '!Q48&gt;=60,'[2]نتائج الحلقات '!N48,'[2]نتائج الحلقات '!L48)</f>
        <v>13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0.25">
      <c r="A9" s="5">
        <v>20</v>
      </c>
      <c r="B9" s="2" t="str">
        <f>VLOOKUP(A9,[1]!qqqq,2,FALSE)</f>
        <v>2011/03</v>
      </c>
      <c r="C9" s="2" t="s">
        <v>356</v>
      </c>
      <c r="D9" s="2" t="str">
        <f>VLOOKUP(A9,[1]!qqqq,12,FALSE)</f>
        <v>حلقة أسامة بن زيد رضي الله عنه</v>
      </c>
      <c r="E9" s="9" t="str">
        <f>IF('[2]نتائج الحلقات '!Q49&gt;=60,'[2]نتائج الحلقات '!M49,'[2]نتائج الحلقات '!K49)</f>
        <v>المنافقون</v>
      </c>
      <c r="F9" s="9">
        <f>IF('[2]نتائج الحلقات '!Q49&gt;=60,'[2]نتائج الحلقات '!N49,'[2]نتائج الحلقات '!L49)</f>
        <v>11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0.25">
      <c r="A10" s="5">
        <v>69</v>
      </c>
      <c r="B10" s="2" t="str">
        <f>VLOOKUP(A10,[1]!qqqq,2,FALSE)</f>
        <v>2012/50</v>
      </c>
      <c r="C10" s="2" t="s">
        <v>357</v>
      </c>
      <c r="D10" s="2" t="str">
        <f>VLOOKUP(A10,[1]!qqqq,12,FALSE)</f>
        <v>حلقة أسامة بن زيد رضي الله عنه</v>
      </c>
      <c r="E10" s="9" t="str">
        <f>IF('[2]نتائج الحلقات '!Q50&gt;=60,'[2]نتائج الحلقات '!M50,'[2]نتائج الحلقات '!K50)</f>
        <v>المزمل</v>
      </c>
      <c r="F10" s="9">
        <f>IF('[2]نتائج الحلقات '!Q50&gt;=60,'[2]نتائج الحلقات '!N50,'[2]نتائج الحلقات '!L50)</f>
        <v>20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0.25">
      <c r="A11" s="5">
        <v>23</v>
      </c>
      <c r="B11" s="2" t="str">
        <f>VLOOKUP(A11,[1]!qqqq,2,FALSE)</f>
        <v>2008/28</v>
      </c>
      <c r="C11" s="2" t="s">
        <v>358</v>
      </c>
      <c r="D11" s="2" t="str">
        <f>VLOOKUP(A11,[1]!qqqq,12,FALSE)</f>
        <v>حلقة أسامة بن زيد رضي الله عنه</v>
      </c>
      <c r="E11" s="9" t="str">
        <f>IF('[2]نتائج الحلقات '!Q51&gt;=60,'[2]نتائج الحلقات '!M51,'[2]نتائج الحلقات '!K51)</f>
        <v>المدثر</v>
      </c>
      <c r="F11" s="9">
        <f>IF('[2]نتائج الحلقات '!Q51&gt;=60,'[2]نتائج الحلقات '!N51,'[2]نتائج الحلقات '!L51)</f>
        <v>13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0.25">
      <c r="A12" s="5">
        <v>30</v>
      </c>
      <c r="B12" s="2" t="str">
        <f>VLOOKUP(A12,[1]!qqqq,2,FALSE)</f>
        <v>2012/37</v>
      </c>
      <c r="C12" s="2" t="s">
        <v>359</v>
      </c>
      <c r="D12" s="2" t="str">
        <f>VLOOKUP(A12,[1]!qqqq,12,FALSE)</f>
        <v>حلقة أسامة بن زيد رضي الله عنه</v>
      </c>
      <c r="E12" s="9" t="str">
        <f>IF('[2]نتائج الحلقات '!Q52&gt;=60,'[2]نتائج الحلقات '!M52,'[2]نتائج الحلقات '!K52)</f>
        <v>الحشر</v>
      </c>
      <c r="F12" s="9">
        <f>IF('[2]نتائج الحلقات '!Q52&gt;=60,'[2]نتائج الحلقات '!N52,'[2]نتائج الحلقات '!L52)</f>
        <v>24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0.25">
      <c r="A13" s="5">
        <v>32</v>
      </c>
      <c r="B13" s="2" t="str">
        <f>VLOOKUP(A13,[1]!qqqq,2,FALSE)</f>
        <v>2008/13</v>
      </c>
      <c r="C13" s="2" t="s">
        <v>360</v>
      </c>
      <c r="D13" s="2" t="str">
        <f>VLOOKUP(A13,[1]!qqqq,12,FALSE)</f>
        <v>حلقة أسامة بن زيد رضي الله عنه</v>
      </c>
      <c r="E13" s="9" t="str">
        <f>IF('[2]نتائج الحلقات '!Q53&gt;=60,'[2]نتائج الحلقات '!M53,'[2]نتائج الحلقات '!K53)</f>
        <v>الانسان</v>
      </c>
      <c r="F13" s="9">
        <f>IF('[2]نتائج الحلقات '!Q53&gt;=60,'[2]نتائج الحلقات '!N53,'[2]نتائج الحلقات '!L53)</f>
        <v>1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0.25">
      <c r="A14" s="5">
        <v>46</v>
      </c>
      <c r="B14" s="2" t="str">
        <f>VLOOKUP(A14,[1]!qqqq,2,FALSE)</f>
        <v>2009/11</v>
      </c>
      <c r="C14" s="2" t="s">
        <v>361</v>
      </c>
      <c r="D14" s="2" t="str">
        <f>VLOOKUP(A14,[1]!qqqq,12,FALSE)</f>
        <v>حلقة أسامة بن زيد رضي الله عنه</v>
      </c>
      <c r="E14" s="9" t="str">
        <f>IF('[2]نتائج الحلقات '!Q54&gt;=60,'[2]نتائج الحلقات '!M54,'[2]نتائج الحلقات '!K54)</f>
        <v>المطففين</v>
      </c>
      <c r="F14" s="9">
        <f>IF('[2]نتائج الحلقات '!Q54&gt;=60,'[2]نتائج الحلقات '!N54,'[2]نتائج الحلقات '!L54)</f>
        <v>24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0.25">
      <c r="A15" s="5">
        <v>50</v>
      </c>
      <c r="B15" s="2" t="str">
        <f>VLOOKUP(A15,[1]!qqqq,2,FALSE)</f>
        <v>2011/35</v>
      </c>
      <c r="C15" s="2" t="s">
        <v>362</v>
      </c>
      <c r="D15" s="2" t="str">
        <f>VLOOKUP(A15,[1]!qqqq,12,FALSE)</f>
        <v>حلقة أسامة بن زيد رضي الله عنه</v>
      </c>
      <c r="E15" s="9" t="str">
        <f>IF('[2]نتائج الحلقات '!Q55&gt;=60,'[2]نتائج الحلقات '!M55,'[2]نتائج الحلقات '!K55)</f>
        <v>النبا</v>
      </c>
      <c r="F15" s="9">
        <f>IF('[2]نتائج الحلقات '!Q55&gt;=60,'[2]نتائج الحلقات '!N55,'[2]نتائج الحلقات '!L55)</f>
        <v>40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0.25">
      <c r="A16" s="5">
        <v>85</v>
      </c>
      <c r="B16" s="2" t="str">
        <f>VLOOKUP(A16,[1]!qqqq,2,FALSE)</f>
        <v>2007/29</v>
      </c>
      <c r="C16" s="2" t="s">
        <v>363</v>
      </c>
      <c r="D16" s="2" t="str">
        <f>VLOOKUP(A16,[1]!qqqq,12,FALSE)</f>
        <v>حلقة أسامة بن زيد رضي الله عنه</v>
      </c>
      <c r="E16" s="9" t="str">
        <f>IF('[2]نتائج الحلقات '!Q56&gt;=60,'[2]نتائج الحلقات '!M56,'[2]نتائج الحلقات '!K56)</f>
        <v>النبا</v>
      </c>
      <c r="F16" s="9">
        <f>IF('[2]نتائج الحلقات '!Q56&gt;=60,'[2]نتائج الحلقات '!N56,'[2]نتائج الحلقات '!L56)</f>
        <v>40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0.25">
      <c r="A17" s="5">
        <v>38</v>
      </c>
      <c r="B17" s="2" t="str">
        <f>VLOOKUP(A17,[1]!qqqq,2,FALSE)</f>
        <v>2009/25</v>
      </c>
      <c r="C17" s="2" t="s">
        <v>364</v>
      </c>
      <c r="D17" s="2" t="str">
        <f>VLOOKUP(A17,[1]!qqqq,12,FALSE)</f>
        <v>حلقة أسامة بن زيد رضي الله عنه</v>
      </c>
      <c r="E17" s="9" t="str">
        <f>IF('[2]نتائج الحلقات '!Q57&gt;=60,'[2]نتائج الحلقات '!M57,'[2]نتائج الحلقات '!K57)</f>
        <v>التكوير</v>
      </c>
      <c r="F17" s="9">
        <f>IF('[2]نتائج الحلقات '!Q57&gt;=60,'[2]نتائج الحلقات '!N57,'[2]نتائج الحلقات '!L57)</f>
        <v>29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</sheetData>
  <mergeCells count="1">
    <mergeCell ref="E2:F2"/>
  </mergeCells>
  <dataValidations count="1">
    <dataValidation allowBlank="1" showInputMessage="1" showErrorMessage="1" errorTitle="الرقم مكرر" error="لكل طالب رقم تسجيل خاص به لا يتكرر" sqref="A4:A17"/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4"/>
  <sheetViews>
    <sheetView rightToLeft="1" topLeftCell="K1" workbookViewId="0">
      <selection activeCell="O5" sqref="O5"/>
    </sheetView>
  </sheetViews>
  <sheetFormatPr defaultRowHeight="20.25"/>
  <cols>
    <col min="1" max="1" width="9" style="1" hidden="1" customWidth="1"/>
    <col min="2" max="2" width="11.75" style="1" hidden="1" customWidth="1"/>
    <col min="3" max="3" width="12.75" style="1" hidden="1" customWidth="1"/>
    <col min="4" max="4" width="12" style="1" hidden="1" customWidth="1"/>
    <col min="5" max="5" width="9" style="1" hidden="1" customWidth="1"/>
    <col min="6" max="6" width="9" style="18" hidden="1" customWidth="1"/>
    <col min="7" max="10" width="9" hidden="1" customWidth="1"/>
    <col min="11" max="14" width="9" style="16"/>
    <col min="15" max="16384" width="9" style="18"/>
  </cols>
  <sheetData>
    <row r="1" spans="1:14">
      <c r="A1" s="1">
        <v>1</v>
      </c>
      <c r="B1" s="1" t="s">
        <v>93</v>
      </c>
      <c r="C1" s="1">
        <v>1</v>
      </c>
      <c r="D1" s="1">
        <v>1</v>
      </c>
      <c r="E1" s="1">
        <v>16</v>
      </c>
      <c r="G1" t="s">
        <v>90</v>
      </c>
      <c r="H1" t="s">
        <v>91</v>
      </c>
      <c r="I1" t="s">
        <v>90</v>
      </c>
      <c r="J1" t="s">
        <v>92</v>
      </c>
      <c r="K1" s="19" t="s">
        <v>365</v>
      </c>
      <c r="L1" s="19" t="s">
        <v>5</v>
      </c>
      <c r="M1" s="19" t="s">
        <v>365</v>
      </c>
      <c r="N1" s="19" t="s">
        <v>5</v>
      </c>
    </row>
    <row r="2" spans="1:14">
      <c r="A2" s="1">
        <v>2</v>
      </c>
      <c r="B2" s="1" t="s">
        <v>93</v>
      </c>
      <c r="C2" s="1">
        <f>E1+1</f>
        <v>17</v>
      </c>
      <c r="D2" s="1">
        <v>2</v>
      </c>
      <c r="E2" s="1">
        <v>25</v>
      </c>
      <c r="G2" s="15">
        <v>1</v>
      </c>
      <c r="H2" s="15" t="s">
        <v>6</v>
      </c>
      <c r="I2" s="15">
        <v>1</v>
      </c>
      <c r="J2" s="15">
        <v>7</v>
      </c>
      <c r="K2" s="16">
        <v>114</v>
      </c>
      <c r="L2" s="16" t="s">
        <v>8</v>
      </c>
      <c r="M2" s="16">
        <v>87</v>
      </c>
      <c r="N2" s="16" t="s">
        <v>129</v>
      </c>
    </row>
    <row r="3" spans="1:14">
      <c r="A3" s="1">
        <v>3</v>
      </c>
      <c r="B3" s="1" t="s">
        <v>93</v>
      </c>
      <c r="C3" s="1">
        <f>E2+1</f>
        <v>26</v>
      </c>
      <c r="D3" s="1">
        <v>3</v>
      </c>
      <c r="E3" s="1">
        <v>33</v>
      </c>
      <c r="G3">
        <v>2</v>
      </c>
      <c r="H3" t="s">
        <v>336</v>
      </c>
      <c r="I3">
        <v>2</v>
      </c>
      <c r="J3">
        <v>286</v>
      </c>
      <c r="K3" s="16">
        <v>86</v>
      </c>
      <c r="L3" s="16" t="s">
        <v>34</v>
      </c>
      <c r="M3" s="16">
        <v>78</v>
      </c>
      <c r="N3" s="16" t="s">
        <v>128</v>
      </c>
    </row>
    <row r="4" spans="1:14">
      <c r="A4" s="1">
        <v>4</v>
      </c>
      <c r="B4" s="1" t="s">
        <v>93</v>
      </c>
      <c r="C4" s="1">
        <f>E3+1</f>
        <v>34</v>
      </c>
      <c r="D4" s="1">
        <v>4</v>
      </c>
      <c r="E4" s="1">
        <v>41</v>
      </c>
      <c r="G4">
        <v>3</v>
      </c>
      <c r="H4" t="s">
        <v>94</v>
      </c>
      <c r="I4">
        <v>3</v>
      </c>
      <c r="J4">
        <v>200</v>
      </c>
      <c r="K4" s="16">
        <v>77</v>
      </c>
      <c r="L4" s="16" t="s">
        <v>42</v>
      </c>
      <c r="M4" s="16">
        <v>72</v>
      </c>
      <c r="N4" s="16" t="s">
        <v>46</v>
      </c>
    </row>
    <row r="5" spans="1:14">
      <c r="A5" s="1">
        <v>5</v>
      </c>
      <c r="B5" s="1" t="s">
        <v>93</v>
      </c>
      <c r="C5" s="1">
        <f t="shared" ref="C5:C68" si="0">E4+1</f>
        <v>42</v>
      </c>
      <c r="D5" s="1">
        <v>5</v>
      </c>
      <c r="E5" s="1">
        <v>53</v>
      </c>
      <c r="G5">
        <v>4</v>
      </c>
      <c r="H5" t="s">
        <v>95</v>
      </c>
      <c r="I5">
        <v>4</v>
      </c>
      <c r="J5">
        <v>176</v>
      </c>
      <c r="K5" s="16">
        <v>71</v>
      </c>
      <c r="L5" s="16" t="s">
        <v>47</v>
      </c>
      <c r="M5" s="16">
        <v>67</v>
      </c>
      <c r="N5" s="16" t="s">
        <v>51</v>
      </c>
    </row>
    <row r="6" spans="1:14">
      <c r="A6" s="1">
        <v>6</v>
      </c>
      <c r="B6" s="1" t="s">
        <v>93</v>
      </c>
      <c r="C6" s="1">
        <f t="shared" si="0"/>
        <v>54</v>
      </c>
      <c r="D6" s="1">
        <v>6</v>
      </c>
      <c r="E6" s="1">
        <v>59</v>
      </c>
      <c r="G6">
        <v>5</v>
      </c>
      <c r="H6" t="s">
        <v>96</v>
      </c>
      <c r="I6">
        <v>5</v>
      </c>
      <c r="J6">
        <v>120</v>
      </c>
      <c r="K6" s="16">
        <v>66</v>
      </c>
      <c r="L6" s="16" t="s">
        <v>52</v>
      </c>
      <c r="M6" s="16">
        <v>62</v>
      </c>
      <c r="N6" s="16" t="s">
        <v>56</v>
      </c>
    </row>
    <row r="7" spans="1:14">
      <c r="A7" s="1">
        <v>7</v>
      </c>
      <c r="B7" s="1" t="s">
        <v>93</v>
      </c>
      <c r="C7" s="1">
        <f t="shared" si="0"/>
        <v>60</v>
      </c>
      <c r="D7" s="1">
        <v>7</v>
      </c>
      <c r="E7" s="1">
        <v>66</v>
      </c>
      <c r="G7">
        <v>6</v>
      </c>
      <c r="H7" t="s">
        <v>97</v>
      </c>
      <c r="I7">
        <v>6</v>
      </c>
      <c r="J7">
        <v>165</v>
      </c>
    </row>
    <row r="8" spans="1:14">
      <c r="A8" s="1">
        <v>8</v>
      </c>
      <c r="B8" s="1" t="s">
        <v>93</v>
      </c>
      <c r="C8" s="1">
        <f t="shared" si="0"/>
        <v>67</v>
      </c>
      <c r="D8" s="1">
        <v>8</v>
      </c>
      <c r="E8" s="1">
        <v>75</v>
      </c>
      <c r="G8">
        <v>7</v>
      </c>
      <c r="H8" t="s">
        <v>98</v>
      </c>
      <c r="I8">
        <v>7</v>
      </c>
      <c r="J8">
        <v>206</v>
      </c>
    </row>
    <row r="9" spans="1:14">
      <c r="A9" s="1">
        <v>9</v>
      </c>
      <c r="B9" s="1" t="s">
        <v>93</v>
      </c>
      <c r="C9" s="1">
        <f t="shared" si="0"/>
        <v>76</v>
      </c>
      <c r="D9" s="1">
        <v>9</v>
      </c>
      <c r="E9" s="1">
        <v>85</v>
      </c>
      <c r="G9">
        <v>8</v>
      </c>
      <c r="H9" t="s">
        <v>99</v>
      </c>
      <c r="I9">
        <v>8</v>
      </c>
      <c r="J9">
        <v>75</v>
      </c>
    </row>
    <row r="10" spans="1:14">
      <c r="A10" s="1">
        <v>10</v>
      </c>
      <c r="B10" s="1" t="s">
        <v>93</v>
      </c>
      <c r="C10" s="1">
        <f t="shared" si="0"/>
        <v>86</v>
      </c>
      <c r="D10" s="1">
        <v>10</v>
      </c>
      <c r="E10" s="1">
        <v>91</v>
      </c>
      <c r="G10">
        <v>9</v>
      </c>
      <c r="H10" t="s">
        <v>100</v>
      </c>
      <c r="I10">
        <v>9</v>
      </c>
      <c r="J10">
        <v>129</v>
      </c>
    </row>
    <row r="11" spans="1:14">
      <c r="A11" s="1">
        <v>11</v>
      </c>
      <c r="B11" s="1" t="s">
        <v>93</v>
      </c>
      <c r="C11" s="1">
        <f t="shared" si="0"/>
        <v>92</v>
      </c>
      <c r="D11" s="1">
        <v>11</v>
      </c>
      <c r="E11" s="1">
        <v>100</v>
      </c>
      <c r="G11">
        <v>10</v>
      </c>
      <c r="H11" t="s">
        <v>101</v>
      </c>
      <c r="I11">
        <v>10</v>
      </c>
      <c r="J11">
        <v>109</v>
      </c>
    </row>
    <row r="12" spans="1:14">
      <c r="A12" s="1">
        <v>12</v>
      </c>
      <c r="B12" s="1" t="s">
        <v>93</v>
      </c>
      <c r="C12" s="1">
        <f t="shared" si="0"/>
        <v>101</v>
      </c>
      <c r="D12" s="1">
        <v>12</v>
      </c>
      <c r="E12" s="1">
        <v>105</v>
      </c>
      <c r="G12">
        <v>11</v>
      </c>
      <c r="H12" t="s">
        <v>102</v>
      </c>
      <c r="I12">
        <v>11</v>
      </c>
      <c r="J12">
        <v>123</v>
      </c>
    </row>
    <row r="13" spans="1:14">
      <c r="A13" s="1">
        <v>13</v>
      </c>
      <c r="B13" s="1" t="s">
        <v>93</v>
      </c>
      <c r="C13" s="1">
        <f t="shared" si="0"/>
        <v>106</v>
      </c>
      <c r="D13" s="1">
        <v>13</v>
      </c>
      <c r="E13" s="1">
        <v>113</v>
      </c>
      <c r="G13">
        <v>12</v>
      </c>
      <c r="H13" t="s">
        <v>103</v>
      </c>
      <c r="I13">
        <v>12</v>
      </c>
      <c r="J13">
        <v>111</v>
      </c>
    </row>
    <row r="14" spans="1:14">
      <c r="A14" s="1">
        <v>14</v>
      </c>
      <c r="B14" s="1" t="s">
        <v>93</v>
      </c>
      <c r="C14" s="1">
        <f t="shared" si="0"/>
        <v>114</v>
      </c>
      <c r="D14" s="1">
        <v>14</v>
      </c>
      <c r="E14" s="1">
        <v>132</v>
      </c>
      <c r="G14">
        <v>13</v>
      </c>
      <c r="H14" t="s">
        <v>104</v>
      </c>
      <c r="I14">
        <v>13</v>
      </c>
      <c r="J14">
        <v>43</v>
      </c>
    </row>
    <row r="15" spans="1:14">
      <c r="A15" s="1">
        <v>15</v>
      </c>
      <c r="B15" s="1" t="s">
        <v>93</v>
      </c>
      <c r="C15" s="1">
        <f t="shared" si="0"/>
        <v>133</v>
      </c>
      <c r="D15" s="1">
        <v>15</v>
      </c>
      <c r="E15" s="1">
        <v>141</v>
      </c>
      <c r="G15">
        <v>14</v>
      </c>
      <c r="H15" t="s">
        <v>105</v>
      </c>
      <c r="I15">
        <v>14</v>
      </c>
      <c r="J15">
        <v>52</v>
      </c>
    </row>
    <row r="16" spans="1:14">
      <c r="A16" s="1">
        <v>16</v>
      </c>
      <c r="B16" s="1" t="s">
        <v>93</v>
      </c>
      <c r="C16" s="1">
        <f t="shared" si="0"/>
        <v>142</v>
      </c>
      <c r="D16" s="1">
        <v>16</v>
      </c>
      <c r="E16" s="1">
        <v>147</v>
      </c>
      <c r="G16">
        <v>15</v>
      </c>
      <c r="H16" t="s">
        <v>106</v>
      </c>
      <c r="I16">
        <v>15</v>
      </c>
      <c r="J16">
        <v>99</v>
      </c>
    </row>
    <row r="17" spans="1:10">
      <c r="A17" s="1">
        <v>17</v>
      </c>
      <c r="B17" s="1" t="s">
        <v>93</v>
      </c>
      <c r="C17" s="1">
        <f t="shared" si="0"/>
        <v>148</v>
      </c>
      <c r="D17" s="1">
        <v>17</v>
      </c>
      <c r="E17" s="1">
        <v>157</v>
      </c>
      <c r="G17">
        <v>16</v>
      </c>
      <c r="H17" t="s">
        <v>107</v>
      </c>
      <c r="I17">
        <v>16</v>
      </c>
      <c r="J17">
        <v>128</v>
      </c>
    </row>
    <row r="18" spans="1:10">
      <c r="A18" s="1">
        <v>18</v>
      </c>
      <c r="B18" s="1" t="s">
        <v>93</v>
      </c>
      <c r="C18" s="1">
        <f t="shared" si="0"/>
        <v>158</v>
      </c>
      <c r="D18" s="1">
        <v>18</v>
      </c>
      <c r="E18" s="1">
        <v>165</v>
      </c>
      <c r="G18">
        <v>17</v>
      </c>
      <c r="H18" t="s">
        <v>108</v>
      </c>
      <c r="I18">
        <v>17</v>
      </c>
      <c r="J18">
        <v>111</v>
      </c>
    </row>
    <row r="19" spans="1:10">
      <c r="A19" s="1">
        <v>19</v>
      </c>
      <c r="B19" s="1" t="s">
        <v>93</v>
      </c>
      <c r="C19" s="1">
        <f t="shared" si="0"/>
        <v>166</v>
      </c>
      <c r="D19" s="1">
        <v>19</v>
      </c>
      <c r="E19" s="1">
        <v>176</v>
      </c>
      <c r="G19">
        <v>18</v>
      </c>
      <c r="H19" t="s">
        <v>109</v>
      </c>
      <c r="I19">
        <v>18</v>
      </c>
      <c r="J19">
        <v>110</v>
      </c>
    </row>
    <row r="20" spans="1:10">
      <c r="A20" s="1">
        <v>20</v>
      </c>
      <c r="B20" s="1" t="s">
        <v>93</v>
      </c>
      <c r="C20" s="1">
        <f t="shared" si="0"/>
        <v>177</v>
      </c>
      <c r="D20" s="1">
        <v>20</v>
      </c>
      <c r="E20" s="1">
        <v>184</v>
      </c>
      <c r="G20">
        <v>19</v>
      </c>
      <c r="H20" t="s">
        <v>110</v>
      </c>
      <c r="I20">
        <v>19</v>
      </c>
      <c r="J20">
        <v>98</v>
      </c>
    </row>
    <row r="21" spans="1:10">
      <c r="A21" s="1">
        <v>21</v>
      </c>
      <c r="B21" s="1" t="s">
        <v>93</v>
      </c>
      <c r="C21" s="1">
        <f t="shared" si="0"/>
        <v>185</v>
      </c>
      <c r="D21" s="1">
        <v>21</v>
      </c>
      <c r="E21" s="1">
        <v>188</v>
      </c>
      <c r="G21">
        <v>20</v>
      </c>
      <c r="H21" t="s">
        <v>111</v>
      </c>
      <c r="I21">
        <v>20</v>
      </c>
      <c r="J21">
        <v>135</v>
      </c>
    </row>
    <row r="22" spans="1:10">
      <c r="A22" s="1">
        <v>22</v>
      </c>
      <c r="B22" s="1" t="s">
        <v>93</v>
      </c>
      <c r="C22" s="1">
        <f t="shared" si="0"/>
        <v>189</v>
      </c>
      <c r="D22" s="1">
        <v>22</v>
      </c>
      <c r="E22" s="1">
        <v>196</v>
      </c>
      <c r="G22">
        <v>21</v>
      </c>
      <c r="H22" t="s">
        <v>112</v>
      </c>
      <c r="I22">
        <v>21</v>
      </c>
      <c r="J22">
        <v>112</v>
      </c>
    </row>
    <row r="23" spans="1:10">
      <c r="A23" s="1">
        <v>23</v>
      </c>
      <c r="B23" s="1" t="s">
        <v>93</v>
      </c>
      <c r="C23" s="1">
        <f t="shared" si="0"/>
        <v>197</v>
      </c>
      <c r="D23" s="1">
        <v>23</v>
      </c>
      <c r="E23" s="1">
        <v>202</v>
      </c>
      <c r="G23">
        <v>22</v>
      </c>
      <c r="H23" t="s">
        <v>113</v>
      </c>
      <c r="I23">
        <v>22</v>
      </c>
      <c r="J23">
        <v>78</v>
      </c>
    </row>
    <row r="24" spans="1:10">
      <c r="A24" s="1">
        <v>24</v>
      </c>
      <c r="B24" s="1" t="s">
        <v>93</v>
      </c>
      <c r="C24" s="1">
        <f>E23+1</f>
        <v>203</v>
      </c>
      <c r="D24" s="1">
        <v>24</v>
      </c>
      <c r="E24" s="1">
        <v>212</v>
      </c>
      <c r="G24">
        <v>23</v>
      </c>
      <c r="H24" t="s">
        <v>114</v>
      </c>
      <c r="I24">
        <v>23</v>
      </c>
      <c r="J24">
        <v>118</v>
      </c>
    </row>
    <row r="25" spans="1:10">
      <c r="A25" s="1">
        <v>25</v>
      </c>
      <c r="B25" s="1" t="s">
        <v>93</v>
      </c>
      <c r="C25" s="1">
        <f t="shared" si="0"/>
        <v>213</v>
      </c>
      <c r="D25" s="1">
        <v>25</v>
      </c>
      <c r="E25" s="1">
        <v>218</v>
      </c>
      <c r="G25">
        <v>24</v>
      </c>
      <c r="H25" t="s">
        <v>115</v>
      </c>
      <c r="I25">
        <v>24</v>
      </c>
      <c r="J25">
        <v>64</v>
      </c>
    </row>
    <row r="26" spans="1:10">
      <c r="A26" s="1">
        <v>26</v>
      </c>
      <c r="B26" s="1" t="s">
        <v>93</v>
      </c>
      <c r="C26" s="1">
        <f>E25+1</f>
        <v>219</v>
      </c>
      <c r="D26" s="1">
        <v>26</v>
      </c>
      <c r="E26" s="1">
        <v>226</v>
      </c>
      <c r="G26">
        <v>25</v>
      </c>
      <c r="H26" t="s">
        <v>116</v>
      </c>
      <c r="I26">
        <v>25</v>
      </c>
      <c r="J26">
        <v>77</v>
      </c>
    </row>
    <row r="27" spans="1:10">
      <c r="A27" s="1">
        <v>27</v>
      </c>
      <c r="B27" s="1" t="s">
        <v>93</v>
      </c>
      <c r="C27" s="1">
        <f>E26+1</f>
        <v>227</v>
      </c>
      <c r="D27" s="1">
        <v>27</v>
      </c>
      <c r="E27" s="1">
        <v>232</v>
      </c>
      <c r="G27">
        <v>26</v>
      </c>
      <c r="H27" t="s">
        <v>117</v>
      </c>
      <c r="I27">
        <v>26</v>
      </c>
      <c r="J27">
        <v>227</v>
      </c>
    </row>
    <row r="28" spans="1:10">
      <c r="A28" s="1">
        <v>28</v>
      </c>
      <c r="B28" s="1" t="s">
        <v>93</v>
      </c>
      <c r="C28" s="1">
        <f>E27+1</f>
        <v>233</v>
      </c>
      <c r="D28" s="1" t="s">
        <v>160</v>
      </c>
      <c r="E28" s="1">
        <v>235</v>
      </c>
      <c r="G28">
        <v>27</v>
      </c>
      <c r="H28" t="s">
        <v>118</v>
      </c>
      <c r="I28">
        <v>27</v>
      </c>
      <c r="J28">
        <v>93</v>
      </c>
    </row>
    <row r="29" spans="1:10">
      <c r="A29" s="1">
        <v>29</v>
      </c>
      <c r="B29" s="1" t="s">
        <v>93</v>
      </c>
      <c r="C29" s="1">
        <f t="shared" si="0"/>
        <v>236</v>
      </c>
      <c r="D29" s="1">
        <v>29</v>
      </c>
      <c r="E29" s="1">
        <v>242</v>
      </c>
      <c r="G29">
        <v>28</v>
      </c>
      <c r="H29" t="s">
        <v>119</v>
      </c>
      <c r="I29">
        <v>28</v>
      </c>
      <c r="J29">
        <v>88</v>
      </c>
    </row>
    <row r="30" spans="1:10">
      <c r="A30" s="1">
        <v>30</v>
      </c>
      <c r="B30" s="1" t="s">
        <v>93</v>
      </c>
      <c r="C30" s="1">
        <f>E29+1</f>
        <v>243</v>
      </c>
      <c r="D30" s="1">
        <v>30</v>
      </c>
      <c r="E30" s="1">
        <v>247</v>
      </c>
      <c r="G30">
        <v>29</v>
      </c>
      <c r="H30" t="s">
        <v>120</v>
      </c>
      <c r="I30">
        <v>29</v>
      </c>
      <c r="J30">
        <v>69</v>
      </c>
    </row>
    <row r="31" spans="1:10">
      <c r="A31" s="1" t="s">
        <v>163</v>
      </c>
      <c r="B31" s="1" t="s">
        <v>93</v>
      </c>
      <c r="C31" s="1">
        <f t="shared" si="0"/>
        <v>248</v>
      </c>
      <c r="D31" s="1" t="s">
        <v>163</v>
      </c>
      <c r="E31" s="1">
        <v>252</v>
      </c>
      <c r="G31">
        <v>30</v>
      </c>
      <c r="H31" t="s">
        <v>121</v>
      </c>
      <c r="I31">
        <v>30</v>
      </c>
      <c r="J31">
        <v>60</v>
      </c>
    </row>
    <row r="32" spans="1:10">
      <c r="A32" s="1" t="s">
        <v>164</v>
      </c>
      <c r="B32" s="1" t="s">
        <v>93</v>
      </c>
      <c r="C32" s="1">
        <f t="shared" si="0"/>
        <v>253</v>
      </c>
      <c r="D32" s="1" t="s">
        <v>164</v>
      </c>
      <c r="E32" s="1">
        <v>257</v>
      </c>
      <c r="G32">
        <v>31</v>
      </c>
      <c r="H32" t="s">
        <v>122</v>
      </c>
      <c r="I32">
        <v>31</v>
      </c>
      <c r="J32">
        <v>34</v>
      </c>
    </row>
    <row r="33" spans="1:10">
      <c r="A33" s="1" t="s">
        <v>165</v>
      </c>
      <c r="B33" s="1" t="s">
        <v>93</v>
      </c>
      <c r="C33" s="1">
        <f t="shared" si="0"/>
        <v>258</v>
      </c>
      <c r="D33" s="1" t="s">
        <v>165</v>
      </c>
      <c r="E33" s="1">
        <v>262</v>
      </c>
      <c r="G33">
        <v>32</v>
      </c>
      <c r="H33" t="s">
        <v>123</v>
      </c>
      <c r="I33">
        <v>32</v>
      </c>
      <c r="J33">
        <v>30</v>
      </c>
    </row>
    <row r="34" spans="1:10">
      <c r="A34" s="1" t="s">
        <v>166</v>
      </c>
      <c r="B34" s="1" t="s">
        <v>93</v>
      </c>
      <c r="C34" s="1">
        <f t="shared" si="0"/>
        <v>263</v>
      </c>
      <c r="D34" s="1" t="s">
        <v>166</v>
      </c>
      <c r="E34" s="1">
        <v>266</v>
      </c>
      <c r="G34">
        <v>33</v>
      </c>
      <c r="H34" t="s">
        <v>124</v>
      </c>
      <c r="I34">
        <v>33</v>
      </c>
      <c r="J34">
        <v>73</v>
      </c>
    </row>
    <row r="35" spans="1:10">
      <c r="A35" s="1">
        <v>35</v>
      </c>
      <c r="B35" s="1" t="s">
        <v>93</v>
      </c>
      <c r="C35" s="1">
        <f t="shared" si="0"/>
        <v>267</v>
      </c>
      <c r="D35" s="1" t="s">
        <v>167</v>
      </c>
      <c r="E35" s="1">
        <v>271</v>
      </c>
      <c r="G35">
        <v>34</v>
      </c>
      <c r="H35" t="s">
        <v>125</v>
      </c>
      <c r="I35">
        <v>34</v>
      </c>
      <c r="J35">
        <v>54</v>
      </c>
    </row>
    <row r="36" spans="1:10">
      <c r="A36" s="1">
        <v>36</v>
      </c>
      <c r="B36" s="1" t="s">
        <v>93</v>
      </c>
      <c r="C36" s="1">
        <f t="shared" si="0"/>
        <v>272</v>
      </c>
      <c r="D36" s="1" t="s">
        <v>168</v>
      </c>
      <c r="E36" s="1">
        <v>279</v>
      </c>
      <c r="G36">
        <v>35</v>
      </c>
      <c r="H36" t="s">
        <v>79</v>
      </c>
      <c r="I36">
        <v>35</v>
      </c>
      <c r="J36">
        <v>45</v>
      </c>
    </row>
    <row r="37" spans="1:10">
      <c r="A37" s="1">
        <v>37</v>
      </c>
      <c r="B37" s="1" t="s">
        <v>93</v>
      </c>
      <c r="C37" s="1">
        <f t="shared" si="0"/>
        <v>280</v>
      </c>
      <c r="D37" s="1" t="s">
        <v>169</v>
      </c>
      <c r="E37" s="1">
        <v>282</v>
      </c>
      <c r="G37">
        <v>36</v>
      </c>
      <c r="H37" t="s">
        <v>77</v>
      </c>
      <c r="I37">
        <v>36</v>
      </c>
      <c r="J37">
        <v>83</v>
      </c>
    </row>
    <row r="38" spans="1:10">
      <c r="A38" s="1">
        <v>38</v>
      </c>
      <c r="B38" s="1" t="s">
        <v>93</v>
      </c>
      <c r="C38" s="1">
        <f t="shared" si="0"/>
        <v>283</v>
      </c>
      <c r="D38" s="1">
        <v>38</v>
      </c>
      <c r="E38" s="1">
        <v>286</v>
      </c>
      <c r="G38">
        <v>37</v>
      </c>
      <c r="H38" t="s">
        <v>76</v>
      </c>
      <c r="I38">
        <v>37</v>
      </c>
      <c r="J38">
        <v>182</v>
      </c>
    </row>
    <row r="39" spans="1:10">
      <c r="A39" s="1">
        <v>39</v>
      </c>
      <c r="B39" s="1" t="s">
        <v>94</v>
      </c>
      <c r="C39" s="1">
        <v>5</v>
      </c>
      <c r="D39" s="1">
        <v>39</v>
      </c>
      <c r="E39" s="1">
        <v>14</v>
      </c>
      <c r="G39">
        <v>38</v>
      </c>
      <c r="H39" t="s">
        <v>75</v>
      </c>
      <c r="I39">
        <v>38</v>
      </c>
      <c r="J39">
        <v>88</v>
      </c>
    </row>
    <row r="40" spans="1:10">
      <c r="A40" s="1">
        <v>40</v>
      </c>
      <c r="B40" s="1" t="s">
        <v>94</v>
      </c>
      <c r="C40" s="1">
        <f t="shared" si="0"/>
        <v>15</v>
      </c>
      <c r="D40" s="1">
        <v>40</v>
      </c>
      <c r="E40" s="1">
        <v>22</v>
      </c>
      <c r="G40">
        <v>39</v>
      </c>
      <c r="H40" t="s">
        <v>74</v>
      </c>
      <c r="I40">
        <v>39</v>
      </c>
      <c r="J40">
        <v>75</v>
      </c>
    </row>
    <row r="41" spans="1:10">
      <c r="A41" s="1">
        <v>41</v>
      </c>
      <c r="B41" s="1" t="s">
        <v>94</v>
      </c>
      <c r="C41" s="1">
        <f t="shared" si="0"/>
        <v>23</v>
      </c>
      <c r="D41" s="1">
        <v>41</v>
      </c>
      <c r="E41" s="1">
        <v>32</v>
      </c>
      <c r="G41">
        <v>40</v>
      </c>
      <c r="H41" t="s">
        <v>126</v>
      </c>
      <c r="I41">
        <v>40</v>
      </c>
      <c r="J41">
        <v>85</v>
      </c>
    </row>
    <row r="42" spans="1:10">
      <c r="A42" s="1">
        <v>42</v>
      </c>
      <c r="B42" s="1" t="s">
        <v>94</v>
      </c>
      <c r="C42" s="1">
        <f t="shared" si="0"/>
        <v>33</v>
      </c>
      <c r="D42" s="1">
        <v>42</v>
      </c>
      <c r="E42" s="1">
        <v>41</v>
      </c>
      <c r="G42">
        <v>41</v>
      </c>
      <c r="H42" t="s">
        <v>4</v>
      </c>
      <c r="I42">
        <v>41</v>
      </c>
      <c r="J42">
        <v>54</v>
      </c>
    </row>
    <row r="43" spans="1:10">
      <c r="A43" s="1">
        <v>43</v>
      </c>
      <c r="B43" s="1" t="s">
        <v>94</v>
      </c>
      <c r="C43" s="1">
        <f t="shared" si="0"/>
        <v>42</v>
      </c>
      <c r="D43" s="1">
        <v>43</v>
      </c>
      <c r="E43" s="1">
        <v>51</v>
      </c>
      <c r="G43">
        <v>42</v>
      </c>
      <c r="H43" t="s">
        <v>3</v>
      </c>
      <c r="I43">
        <v>42</v>
      </c>
      <c r="J43">
        <v>53</v>
      </c>
    </row>
    <row r="44" spans="1:10">
      <c r="A44" s="1">
        <v>44</v>
      </c>
      <c r="B44" s="1" t="s">
        <v>94</v>
      </c>
      <c r="C44" s="1">
        <f t="shared" si="0"/>
        <v>52</v>
      </c>
      <c r="D44" s="1">
        <v>44</v>
      </c>
      <c r="E44" s="1">
        <v>63</v>
      </c>
      <c r="G44">
        <v>43</v>
      </c>
      <c r="H44" t="s">
        <v>2</v>
      </c>
      <c r="I44">
        <v>43</v>
      </c>
      <c r="J44">
        <v>89</v>
      </c>
    </row>
    <row r="45" spans="1:10">
      <c r="A45" s="1">
        <v>45</v>
      </c>
      <c r="B45" s="1" t="s">
        <v>94</v>
      </c>
      <c r="C45" s="1">
        <f t="shared" si="0"/>
        <v>64</v>
      </c>
      <c r="D45" s="1">
        <v>45</v>
      </c>
      <c r="E45" s="1">
        <v>74</v>
      </c>
      <c r="G45">
        <v>44</v>
      </c>
      <c r="H45" t="s">
        <v>1</v>
      </c>
      <c r="I45">
        <v>44</v>
      </c>
      <c r="J45">
        <v>59</v>
      </c>
    </row>
    <row r="46" spans="1:10">
      <c r="A46" s="1">
        <v>46</v>
      </c>
      <c r="B46" s="1" t="s">
        <v>94</v>
      </c>
      <c r="C46" s="1">
        <f t="shared" si="0"/>
        <v>75</v>
      </c>
      <c r="D46" s="1">
        <v>46</v>
      </c>
      <c r="E46" s="1">
        <v>81</v>
      </c>
      <c r="G46">
        <v>45</v>
      </c>
      <c r="H46" t="s">
        <v>0</v>
      </c>
      <c r="I46">
        <v>45</v>
      </c>
      <c r="J46">
        <v>37</v>
      </c>
    </row>
    <row r="47" spans="1:10">
      <c r="A47" s="1">
        <v>47</v>
      </c>
      <c r="B47" s="1" t="s">
        <v>94</v>
      </c>
      <c r="C47" s="1">
        <f t="shared" si="0"/>
        <v>82</v>
      </c>
      <c r="D47" s="1">
        <v>47</v>
      </c>
      <c r="E47" s="1">
        <v>91</v>
      </c>
      <c r="G47">
        <v>46</v>
      </c>
      <c r="H47" t="s">
        <v>127</v>
      </c>
      <c r="I47">
        <v>46</v>
      </c>
      <c r="J47">
        <v>35</v>
      </c>
    </row>
    <row r="48" spans="1:10">
      <c r="A48" s="1">
        <v>48</v>
      </c>
      <c r="B48" s="1" t="s">
        <v>94</v>
      </c>
      <c r="C48" s="1">
        <f t="shared" si="0"/>
        <v>92</v>
      </c>
      <c r="D48" s="1">
        <v>48</v>
      </c>
      <c r="E48" s="1">
        <v>102</v>
      </c>
      <c r="G48">
        <v>47</v>
      </c>
      <c r="H48" t="s">
        <v>71</v>
      </c>
      <c r="I48">
        <v>47</v>
      </c>
      <c r="J48">
        <v>38</v>
      </c>
    </row>
    <row r="49" spans="1:10">
      <c r="A49" s="1">
        <v>49</v>
      </c>
      <c r="B49" s="1" t="s">
        <v>94</v>
      </c>
      <c r="C49" s="1">
        <f t="shared" si="0"/>
        <v>103</v>
      </c>
      <c r="D49" s="1">
        <v>49</v>
      </c>
      <c r="E49" s="1">
        <v>112</v>
      </c>
      <c r="G49">
        <v>48</v>
      </c>
      <c r="H49" t="s">
        <v>70</v>
      </c>
      <c r="I49">
        <v>48</v>
      </c>
      <c r="J49">
        <v>29</v>
      </c>
    </row>
    <row r="50" spans="1:10">
      <c r="A50" s="1">
        <v>50</v>
      </c>
      <c r="B50" s="1" t="s">
        <v>94</v>
      </c>
      <c r="C50" s="1">
        <f t="shared" si="0"/>
        <v>113</v>
      </c>
      <c r="D50" s="1">
        <v>50</v>
      </c>
      <c r="E50" s="1">
        <v>120</v>
      </c>
      <c r="G50">
        <v>49</v>
      </c>
      <c r="H50" t="s">
        <v>69</v>
      </c>
      <c r="I50">
        <v>49</v>
      </c>
      <c r="J50">
        <v>18</v>
      </c>
    </row>
    <row r="51" spans="1:10">
      <c r="A51" s="1">
        <v>51</v>
      </c>
      <c r="B51" s="1" t="s">
        <v>94</v>
      </c>
      <c r="C51" s="1">
        <f t="shared" si="0"/>
        <v>121</v>
      </c>
      <c r="D51" s="1">
        <v>51</v>
      </c>
      <c r="E51" s="1">
        <v>132</v>
      </c>
      <c r="G51">
        <v>50</v>
      </c>
      <c r="H51" t="s">
        <v>68</v>
      </c>
      <c r="I51">
        <v>50</v>
      </c>
      <c r="J51">
        <v>45</v>
      </c>
    </row>
    <row r="52" spans="1:10">
      <c r="A52" s="1">
        <v>52</v>
      </c>
      <c r="B52" s="1" t="s">
        <v>94</v>
      </c>
      <c r="C52" s="1">
        <f t="shared" si="0"/>
        <v>133</v>
      </c>
      <c r="D52" s="1">
        <v>52</v>
      </c>
      <c r="E52" s="1">
        <v>143</v>
      </c>
      <c r="G52">
        <v>51</v>
      </c>
      <c r="H52" t="s">
        <v>67</v>
      </c>
      <c r="I52">
        <v>51</v>
      </c>
      <c r="J52">
        <v>60</v>
      </c>
    </row>
    <row r="53" spans="1:10">
      <c r="A53" s="1">
        <v>53</v>
      </c>
      <c r="B53" s="1" t="s">
        <v>94</v>
      </c>
      <c r="C53" s="1">
        <f t="shared" si="0"/>
        <v>144</v>
      </c>
      <c r="D53" s="1">
        <v>53</v>
      </c>
      <c r="E53" s="1">
        <v>152</v>
      </c>
      <c r="G53">
        <v>52</v>
      </c>
      <c r="H53" t="s">
        <v>66</v>
      </c>
      <c r="I53">
        <v>52</v>
      </c>
      <c r="J53">
        <v>49</v>
      </c>
    </row>
    <row r="54" spans="1:10">
      <c r="A54" s="1" t="s">
        <v>186</v>
      </c>
      <c r="B54" s="1" t="s">
        <v>94</v>
      </c>
      <c r="C54" s="1">
        <f t="shared" si="0"/>
        <v>153</v>
      </c>
      <c r="D54" s="1" t="s">
        <v>186</v>
      </c>
      <c r="E54" s="1">
        <v>159</v>
      </c>
      <c r="G54">
        <v>53</v>
      </c>
      <c r="H54" t="s">
        <v>65</v>
      </c>
      <c r="I54">
        <v>53</v>
      </c>
      <c r="J54">
        <v>62</v>
      </c>
    </row>
    <row r="55" spans="1:10">
      <c r="A55" s="1">
        <v>55</v>
      </c>
      <c r="B55" s="1" t="s">
        <v>94</v>
      </c>
      <c r="C55" s="1">
        <f t="shared" si="0"/>
        <v>160</v>
      </c>
      <c r="D55" s="1" t="s">
        <v>187</v>
      </c>
      <c r="E55" s="1">
        <v>170</v>
      </c>
      <c r="G55">
        <v>54</v>
      </c>
      <c r="H55" t="s">
        <v>64</v>
      </c>
      <c r="I55">
        <v>54</v>
      </c>
      <c r="J55">
        <v>55</v>
      </c>
    </row>
    <row r="56" spans="1:10">
      <c r="A56" s="1" t="s">
        <v>188</v>
      </c>
      <c r="B56" s="1" t="s">
        <v>94</v>
      </c>
      <c r="C56" s="1">
        <f t="shared" si="0"/>
        <v>171</v>
      </c>
      <c r="D56" s="1" t="s">
        <v>188</v>
      </c>
      <c r="E56" s="1">
        <v>180</v>
      </c>
      <c r="G56">
        <v>55</v>
      </c>
      <c r="H56" t="s">
        <v>63</v>
      </c>
      <c r="I56">
        <v>55</v>
      </c>
      <c r="J56">
        <v>78</v>
      </c>
    </row>
    <row r="57" spans="1:10">
      <c r="A57" s="1">
        <v>57</v>
      </c>
      <c r="B57" s="1" t="s">
        <v>94</v>
      </c>
      <c r="C57" s="1">
        <f t="shared" si="0"/>
        <v>181</v>
      </c>
      <c r="D57" s="1" t="s">
        <v>189</v>
      </c>
      <c r="E57" s="1">
        <v>185</v>
      </c>
      <c r="G57">
        <v>56</v>
      </c>
      <c r="H57" t="s">
        <v>62</v>
      </c>
      <c r="I57">
        <v>56</v>
      </c>
      <c r="J57">
        <v>96</v>
      </c>
    </row>
    <row r="58" spans="1:10">
      <c r="A58" s="1" t="s">
        <v>190</v>
      </c>
      <c r="B58" s="1" t="s">
        <v>94</v>
      </c>
      <c r="C58" s="1">
        <f t="shared" si="0"/>
        <v>186</v>
      </c>
      <c r="D58" s="1" t="s">
        <v>190</v>
      </c>
      <c r="E58" s="1">
        <v>195</v>
      </c>
      <c r="G58">
        <v>57</v>
      </c>
      <c r="H58" t="s">
        <v>61</v>
      </c>
      <c r="I58">
        <v>57</v>
      </c>
      <c r="J58">
        <v>29</v>
      </c>
    </row>
    <row r="59" spans="1:10">
      <c r="A59" s="1">
        <v>59</v>
      </c>
      <c r="B59" s="1" t="s">
        <v>94</v>
      </c>
      <c r="C59" s="1">
        <f t="shared" si="0"/>
        <v>196</v>
      </c>
      <c r="D59" s="1" t="s">
        <v>191</v>
      </c>
      <c r="E59" s="1">
        <v>200</v>
      </c>
      <c r="G59">
        <v>58</v>
      </c>
      <c r="H59" t="s">
        <v>60</v>
      </c>
      <c r="I59">
        <v>58</v>
      </c>
      <c r="J59">
        <v>22</v>
      </c>
    </row>
    <row r="60" spans="1:10">
      <c r="A60" s="1">
        <v>60</v>
      </c>
      <c r="B60" s="1" t="s">
        <v>95</v>
      </c>
      <c r="C60" s="1">
        <v>1</v>
      </c>
      <c r="D60" s="1" t="s">
        <v>192</v>
      </c>
      <c r="E60" s="1">
        <v>10</v>
      </c>
      <c r="G60">
        <v>59</v>
      </c>
      <c r="H60" t="s">
        <v>59</v>
      </c>
      <c r="I60">
        <v>59</v>
      </c>
      <c r="J60">
        <v>24</v>
      </c>
    </row>
    <row r="61" spans="1:10">
      <c r="A61" s="1">
        <v>61</v>
      </c>
      <c r="B61" s="1" t="s">
        <v>95</v>
      </c>
      <c r="C61" s="1">
        <f t="shared" si="0"/>
        <v>11</v>
      </c>
      <c r="D61" s="1" t="s">
        <v>194</v>
      </c>
      <c r="E61" s="1">
        <v>12</v>
      </c>
      <c r="G61">
        <v>60</v>
      </c>
      <c r="H61" t="s">
        <v>58</v>
      </c>
      <c r="I61">
        <v>60</v>
      </c>
      <c r="J61">
        <v>13</v>
      </c>
    </row>
    <row r="62" spans="1:10">
      <c r="A62" s="1">
        <v>62</v>
      </c>
      <c r="B62" s="1" t="s">
        <v>95</v>
      </c>
      <c r="C62" s="1">
        <f t="shared" si="0"/>
        <v>13</v>
      </c>
      <c r="D62" s="1" t="s">
        <v>195</v>
      </c>
      <c r="E62" s="1">
        <v>19</v>
      </c>
      <c r="G62">
        <v>61</v>
      </c>
      <c r="H62" t="s">
        <v>57</v>
      </c>
      <c r="I62">
        <v>61</v>
      </c>
      <c r="J62">
        <v>14</v>
      </c>
    </row>
    <row r="63" spans="1:10">
      <c r="A63" s="1">
        <v>63</v>
      </c>
      <c r="B63" s="1" t="s">
        <v>95</v>
      </c>
      <c r="C63" s="1">
        <f t="shared" si="0"/>
        <v>20</v>
      </c>
      <c r="D63" s="1" t="s">
        <v>196</v>
      </c>
      <c r="E63" s="1">
        <v>23</v>
      </c>
      <c r="G63">
        <v>62</v>
      </c>
      <c r="H63" t="s">
        <v>56</v>
      </c>
      <c r="I63">
        <v>62</v>
      </c>
      <c r="J63">
        <v>11</v>
      </c>
    </row>
    <row r="64" spans="1:10">
      <c r="A64" s="1">
        <v>64</v>
      </c>
      <c r="B64" s="1" t="s">
        <v>95</v>
      </c>
      <c r="C64" s="1">
        <f t="shared" si="0"/>
        <v>24</v>
      </c>
      <c r="D64" s="1" t="s">
        <v>197</v>
      </c>
      <c r="E64" s="1">
        <v>28</v>
      </c>
      <c r="G64">
        <v>63</v>
      </c>
      <c r="H64" t="s">
        <v>55</v>
      </c>
      <c r="I64">
        <v>63</v>
      </c>
      <c r="J64">
        <v>11</v>
      </c>
    </row>
    <row r="65" spans="1:10">
      <c r="A65" s="1">
        <v>65</v>
      </c>
      <c r="B65" s="1" t="s">
        <v>95</v>
      </c>
      <c r="C65" s="1">
        <f t="shared" si="0"/>
        <v>29</v>
      </c>
      <c r="D65" s="1" t="s">
        <v>198</v>
      </c>
      <c r="E65" s="1">
        <v>35</v>
      </c>
      <c r="G65">
        <v>64</v>
      </c>
      <c r="H65" t="s">
        <v>54</v>
      </c>
      <c r="I65">
        <v>64</v>
      </c>
      <c r="J65">
        <v>18</v>
      </c>
    </row>
    <row r="66" spans="1:10">
      <c r="A66" s="1">
        <v>66</v>
      </c>
      <c r="B66" s="1" t="s">
        <v>95</v>
      </c>
      <c r="C66" s="1">
        <f t="shared" si="0"/>
        <v>36</v>
      </c>
      <c r="D66" s="1" t="s">
        <v>199</v>
      </c>
      <c r="E66" s="1">
        <v>45</v>
      </c>
      <c r="G66">
        <v>65</v>
      </c>
      <c r="H66" t="s">
        <v>53</v>
      </c>
      <c r="I66">
        <v>65</v>
      </c>
      <c r="J66">
        <v>12</v>
      </c>
    </row>
    <row r="67" spans="1:10">
      <c r="A67" s="1" t="s">
        <v>200</v>
      </c>
      <c r="B67" s="1" t="s">
        <v>95</v>
      </c>
      <c r="C67" s="1">
        <f t="shared" si="0"/>
        <v>46</v>
      </c>
      <c r="D67" s="1" t="s">
        <v>200</v>
      </c>
      <c r="E67" s="1">
        <v>57</v>
      </c>
      <c r="G67">
        <v>66</v>
      </c>
      <c r="H67" t="s">
        <v>52</v>
      </c>
      <c r="I67">
        <v>66</v>
      </c>
      <c r="J67">
        <v>12</v>
      </c>
    </row>
    <row r="68" spans="1:10">
      <c r="A68" s="1" t="s">
        <v>201</v>
      </c>
      <c r="B68" s="1" t="s">
        <v>95</v>
      </c>
      <c r="C68" s="1">
        <f t="shared" si="0"/>
        <v>58</v>
      </c>
      <c r="D68" s="1" t="s">
        <v>201</v>
      </c>
      <c r="E68" s="1">
        <v>64</v>
      </c>
      <c r="G68">
        <v>67</v>
      </c>
      <c r="H68" t="s">
        <v>51</v>
      </c>
      <c r="I68">
        <v>67</v>
      </c>
      <c r="J68">
        <v>30</v>
      </c>
    </row>
    <row r="69" spans="1:10">
      <c r="A69" s="1" t="s">
        <v>202</v>
      </c>
      <c r="B69" s="1" t="s">
        <v>95</v>
      </c>
      <c r="C69" s="1">
        <f t="shared" ref="C69:C132" si="1">E68+1</f>
        <v>65</v>
      </c>
      <c r="D69" s="1" t="s">
        <v>202</v>
      </c>
      <c r="E69" s="1">
        <v>73</v>
      </c>
      <c r="G69">
        <v>68</v>
      </c>
      <c r="H69" t="s">
        <v>50</v>
      </c>
      <c r="I69">
        <v>68</v>
      </c>
      <c r="J69">
        <v>52</v>
      </c>
    </row>
    <row r="70" spans="1:10">
      <c r="A70" s="1" t="s">
        <v>203</v>
      </c>
      <c r="B70" s="1" t="s">
        <v>95</v>
      </c>
      <c r="C70" s="1">
        <f t="shared" si="1"/>
        <v>74</v>
      </c>
      <c r="D70" s="1" t="s">
        <v>203</v>
      </c>
      <c r="E70" s="1">
        <v>78</v>
      </c>
      <c r="G70">
        <v>69</v>
      </c>
      <c r="H70" t="s">
        <v>49</v>
      </c>
      <c r="I70">
        <v>69</v>
      </c>
      <c r="J70">
        <v>52</v>
      </c>
    </row>
    <row r="71" spans="1:10">
      <c r="A71" s="1" t="s">
        <v>204</v>
      </c>
      <c r="B71" s="1" t="s">
        <v>95</v>
      </c>
      <c r="C71" s="1">
        <f t="shared" si="1"/>
        <v>79</v>
      </c>
      <c r="D71" s="1" t="s">
        <v>204</v>
      </c>
      <c r="E71" s="1">
        <v>86</v>
      </c>
      <c r="G71">
        <v>70</v>
      </c>
      <c r="H71" t="s">
        <v>48</v>
      </c>
      <c r="I71">
        <v>70</v>
      </c>
      <c r="J71">
        <v>44</v>
      </c>
    </row>
    <row r="72" spans="1:10">
      <c r="A72" s="1" t="s">
        <v>205</v>
      </c>
      <c r="B72" s="1" t="s">
        <v>95</v>
      </c>
      <c r="C72" s="1">
        <f t="shared" si="1"/>
        <v>87</v>
      </c>
      <c r="D72" s="1" t="s">
        <v>205</v>
      </c>
      <c r="E72" s="1">
        <v>92</v>
      </c>
      <c r="G72">
        <v>71</v>
      </c>
      <c r="H72" t="s">
        <v>47</v>
      </c>
      <c r="I72">
        <v>71</v>
      </c>
      <c r="J72">
        <v>28</v>
      </c>
    </row>
    <row r="73" spans="1:10">
      <c r="A73" s="1" t="s">
        <v>206</v>
      </c>
      <c r="B73" s="1" t="s">
        <v>95</v>
      </c>
      <c r="C73" s="1">
        <f t="shared" si="1"/>
        <v>93</v>
      </c>
      <c r="D73" s="1" t="s">
        <v>206</v>
      </c>
      <c r="E73" s="1">
        <v>99</v>
      </c>
      <c r="G73">
        <v>72</v>
      </c>
      <c r="H73" t="s">
        <v>46</v>
      </c>
      <c r="I73">
        <v>72</v>
      </c>
      <c r="J73">
        <v>18</v>
      </c>
    </row>
    <row r="74" spans="1:10">
      <c r="A74" s="1" t="s">
        <v>207</v>
      </c>
      <c r="B74" s="1" t="s">
        <v>95</v>
      </c>
      <c r="C74" s="1">
        <f t="shared" si="1"/>
        <v>100</v>
      </c>
      <c r="D74" s="1" t="s">
        <v>207</v>
      </c>
      <c r="E74" s="1">
        <v>104</v>
      </c>
      <c r="G74">
        <v>73</v>
      </c>
      <c r="H74" t="s">
        <v>45</v>
      </c>
      <c r="I74">
        <v>73</v>
      </c>
      <c r="J74">
        <v>20</v>
      </c>
    </row>
    <row r="75" spans="1:10">
      <c r="A75" s="1" t="s">
        <v>208</v>
      </c>
      <c r="B75" s="1" t="s">
        <v>95</v>
      </c>
      <c r="C75" s="1">
        <f t="shared" si="1"/>
        <v>105</v>
      </c>
      <c r="D75" s="1" t="s">
        <v>208</v>
      </c>
      <c r="E75" s="1">
        <v>113</v>
      </c>
      <c r="G75">
        <v>74</v>
      </c>
      <c r="H75" t="s">
        <v>44</v>
      </c>
      <c r="I75">
        <v>74</v>
      </c>
      <c r="J75">
        <v>56</v>
      </c>
    </row>
    <row r="76" spans="1:10">
      <c r="A76" s="1" t="s">
        <v>209</v>
      </c>
      <c r="B76" s="1" t="s">
        <v>95</v>
      </c>
      <c r="C76" s="1">
        <f t="shared" si="1"/>
        <v>114</v>
      </c>
      <c r="D76" s="1" t="s">
        <v>209</v>
      </c>
      <c r="E76" s="1">
        <v>123</v>
      </c>
      <c r="G76">
        <v>75</v>
      </c>
      <c r="H76" t="s">
        <v>43</v>
      </c>
      <c r="I76">
        <v>75</v>
      </c>
      <c r="J76">
        <v>40</v>
      </c>
    </row>
    <row r="77" spans="1:10">
      <c r="A77" s="1" t="s">
        <v>210</v>
      </c>
      <c r="B77" s="1" t="s">
        <v>95</v>
      </c>
      <c r="C77" s="1">
        <f t="shared" si="1"/>
        <v>124</v>
      </c>
      <c r="D77" s="1" t="s">
        <v>210</v>
      </c>
      <c r="E77" s="1">
        <v>129</v>
      </c>
      <c r="G77">
        <v>76</v>
      </c>
      <c r="H77" t="s">
        <v>89</v>
      </c>
      <c r="I77">
        <v>76</v>
      </c>
      <c r="J77">
        <v>31</v>
      </c>
    </row>
    <row r="78" spans="1:10">
      <c r="A78" s="1" t="s">
        <v>211</v>
      </c>
      <c r="B78" s="1" t="s">
        <v>95</v>
      </c>
      <c r="C78" s="1">
        <f t="shared" si="1"/>
        <v>130</v>
      </c>
      <c r="D78" s="1" t="s">
        <v>211</v>
      </c>
      <c r="E78" s="1">
        <v>139</v>
      </c>
      <c r="G78">
        <v>77</v>
      </c>
      <c r="H78" t="s">
        <v>42</v>
      </c>
      <c r="I78">
        <v>77</v>
      </c>
      <c r="J78">
        <v>50</v>
      </c>
    </row>
    <row r="79" spans="1:10">
      <c r="A79" s="1" t="s">
        <v>212</v>
      </c>
      <c r="B79" s="1" t="s">
        <v>95</v>
      </c>
      <c r="C79" s="1">
        <f t="shared" si="1"/>
        <v>140</v>
      </c>
      <c r="D79" s="1" t="s">
        <v>212</v>
      </c>
      <c r="E79" s="1">
        <v>147</v>
      </c>
      <c r="G79">
        <v>78</v>
      </c>
      <c r="H79" t="s">
        <v>128</v>
      </c>
      <c r="I79">
        <v>78</v>
      </c>
      <c r="J79">
        <v>40</v>
      </c>
    </row>
    <row r="80" spans="1:10">
      <c r="A80" s="1" t="s">
        <v>213</v>
      </c>
      <c r="B80" s="1" t="s">
        <v>95</v>
      </c>
      <c r="C80" s="1">
        <f t="shared" si="1"/>
        <v>148</v>
      </c>
      <c r="D80" s="1" t="s">
        <v>213</v>
      </c>
      <c r="E80" s="1">
        <v>157</v>
      </c>
      <c r="G80">
        <v>79</v>
      </c>
      <c r="H80" t="s">
        <v>41</v>
      </c>
      <c r="I80">
        <v>79</v>
      </c>
      <c r="J80">
        <v>46</v>
      </c>
    </row>
    <row r="81" spans="1:10">
      <c r="A81" s="1" t="s">
        <v>214</v>
      </c>
      <c r="B81" s="1" t="s">
        <v>95</v>
      </c>
      <c r="C81" s="1">
        <f t="shared" si="1"/>
        <v>158</v>
      </c>
      <c r="D81" s="1" t="s">
        <v>214</v>
      </c>
      <c r="E81" s="1">
        <v>165</v>
      </c>
      <c r="G81">
        <v>80</v>
      </c>
      <c r="H81" t="s">
        <v>40</v>
      </c>
      <c r="I81">
        <v>80</v>
      </c>
      <c r="J81">
        <v>42</v>
      </c>
    </row>
    <row r="82" spans="1:10">
      <c r="A82" s="1" t="s">
        <v>215</v>
      </c>
      <c r="B82" s="1" t="s">
        <v>95</v>
      </c>
      <c r="C82" s="1">
        <f t="shared" si="1"/>
        <v>166</v>
      </c>
      <c r="D82" s="1" t="s">
        <v>215</v>
      </c>
      <c r="E82" s="1">
        <v>173</v>
      </c>
      <c r="G82">
        <v>81</v>
      </c>
      <c r="H82" t="s">
        <v>39</v>
      </c>
      <c r="I82">
        <v>81</v>
      </c>
      <c r="J82">
        <v>29</v>
      </c>
    </row>
    <row r="83" spans="1:10">
      <c r="A83" s="1" t="s">
        <v>216</v>
      </c>
      <c r="B83" s="1" t="s">
        <v>95</v>
      </c>
      <c r="C83" s="1">
        <f t="shared" si="1"/>
        <v>174</v>
      </c>
      <c r="D83" s="1" t="s">
        <v>216</v>
      </c>
      <c r="E83" s="1">
        <v>176</v>
      </c>
      <c r="G83">
        <v>82</v>
      </c>
      <c r="H83" t="s">
        <v>38</v>
      </c>
      <c r="I83">
        <v>82</v>
      </c>
      <c r="J83">
        <v>19</v>
      </c>
    </row>
    <row r="84" spans="1:10">
      <c r="A84" s="1" t="s">
        <v>217</v>
      </c>
      <c r="B84" s="1" t="s">
        <v>96</v>
      </c>
      <c r="C84" s="1">
        <v>1</v>
      </c>
      <c r="D84" s="1" t="s">
        <v>217</v>
      </c>
      <c r="E84" s="1">
        <v>5</v>
      </c>
      <c r="G84">
        <v>83</v>
      </c>
      <c r="H84" t="s">
        <v>37</v>
      </c>
      <c r="I84">
        <v>83</v>
      </c>
      <c r="J84">
        <v>36</v>
      </c>
    </row>
    <row r="85" spans="1:10">
      <c r="A85" s="1" t="s">
        <v>218</v>
      </c>
      <c r="B85" s="1" t="s">
        <v>96</v>
      </c>
      <c r="C85" s="1">
        <f t="shared" si="1"/>
        <v>6</v>
      </c>
      <c r="D85" s="1" t="s">
        <v>218</v>
      </c>
      <c r="E85" s="1">
        <v>11</v>
      </c>
      <c r="G85">
        <v>84</v>
      </c>
      <c r="H85" t="s">
        <v>36</v>
      </c>
      <c r="I85">
        <v>84</v>
      </c>
      <c r="J85">
        <v>25</v>
      </c>
    </row>
    <row r="86" spans="1:10">
      <c r="A86" s="1" t="s">
        <v>219</v>
      </c>
      <c r="B86" s="1" t="s">
        <v>96</v>
      </c>
      <c r="C86" s="1">
        <f t="shared" si="1"/>
        <v>12</v>
      </c>
      <c r="D86" s="1" t="s">
        <v>219</v>
      </c>
      <c r="E86" s="1">
        <v>16</v>
      </c>
      <c r="G86">
        <v>85</v>
      </c>
      <c r="H86" t="s">
        <v>35</v>
      </c>
      <c r="I86">
        <v>85</v>
      </c>
      <c r="J86">
        <v>22</v>
      </c>
    </row>
    <row r="87" spans="1:10">
      <c r="A87" s="1" t="s">
        <v>220</v>
      </c>
      <c r="B87" s="1" t="s">
        <v>96</v>
      </c>
      <c r="C87" s="1">
        <f t="shared" si="1"/>
        <v>17</v>
      </c>
      <c r="D87" s="1" t="s">
        <v>220</v>
      </c>
      <c r="E87" s="1">
        <v>22</v>
      </c>
      <c r="G87">
        <v>86</v>
      </c>
      <c r="H87" t="s">
        <v>34</v>
      </c>
      <c r="I87">
        <v>86</v>
      </c>
      <c r="J87">
        <v>17</v>
      </c>
    </row>
    <row r="88" spans="1:10">
      <c r="A88" s="1" t="s">
        <v>221</v>
      </c>
      <c r="B88" s="1" t="s">
        <v>96</v>
      </c>
      <c r="C88" s="1">
        <f t="shared" si="1"/>
        <v>23</v>
      </c>
      <c r="D88" s="1" t="s">
        <v>221</v>
      </c>
      <c r="E88" s="1">
        <v>32</v>
      </c>
      <c r="G88">
        <v>87</v>
      </c>
      <c r="H88" t="s">
        <v>129</v>
      </c>
      <c r="I88">
        <v>87</v>
      </c>
      <c r="J88">
        <v>19</v>
      </c>
    </row>
    <row r="89" spans="1:10">
      <c r="A89" s="1" t="s">
        <v>222</v>
      </c>
      <c r="B89" s="1" t="s">
        <v>96</v>
      </c>
      <c r="C89" s="1">
        <f t="shared" si="1"/>
        <v>33</v>
      </c>
      <c r="D89" s="1" t="s">
        <v>222</v>
      </c>
      <c r="E89" s="1">
        <v>40</v>
      </c>
      <c r="G89">
        <v>88</v>
      </c>
      <c r="H89" t="s">
        <v>33</v>
      </c>
      <c r="I89">
        <v>88</v>
      </c>
      <c r="J89">
        <v>26</v>
      </c>
    </row>
    <row r="90" spans="1:10">
      <c r="A90" s="1" t="s">
        <v>223</v>
      </c>
      <c r="B90" s="1" t="s">
        <v>96</v>
      </c>
      <c r="C90" s="1">
        <f t="shared" si="1"/>
        <v>41</v>
      </c>
      <c r="D90" s="1" t="s">
        <v>223</v>
      </c>
      <c r="E90" s="1">
        <v>44</v>
      </c>
      <c r="G90">
        <v>89</v>
      </c>
      <c r="H90" t="s">
        <v>30</v>
      </c>
      <c r="I90">
        <v>89</v>
      </c>
      <c r="J90">
        <v>30</v>
      </c>
    </row>
    <row r="91" spans="1:10">
      <c r="A91" s="1" t="s">
        <v>224</v>
      </c>
      <c r="B91" s="1" t="s">
        <v>96</v>
      </c>
      <c r="C91" s="1">
        <f t="shared" si="1"/>
        <v>45</v>
      </c>
      <c r="D91" s="1" t="s">
        <v>224</v>
      </c>
      <c r="E91" s="1">
        <v>48</v>
      </c>
      <c r="G91">
        <v>90</v>
      </c>
      <c r="H91" t="s">
        <v>26</v>
      </c>
      <c r="I91">
        <v>90</v>
      </c>
      <c r="J91">
        <v>20</v>
      </c>
    </row>
    <row r="92" spans="1:10">
      <c r="A92" s="1" t="s">
        <v>225</v>
      </c>
      <c r="B92" s="1" t="s">
        <v>96</v>
      </c>
      <c r="C92" s="1">
        <f t="shared" si="1"/>
        <v>49</v>
      </c>
      <c r="D92" s="1" t="s">
        <v>225</v>
      </c>
      <c r="E92" s="1">
        <v>57</v>
      </c>
      <c r="G92">
        <v>91</v>
      </c>
      <c r="H92" t="s">
        <v>24</v>
      </c>
      <c r="I92">
        <v>91</v>
      </c>
      <c r="J92">
        <v>15</v>
      </c>
    </row>
    <row r="93" spans="1:10">
      <c r="A93" s="1" t="s">
        <v>226</v>
      </c>
      <c r="B93" s="1" t="s">
        <v>96</v>
      </c>
      <c r="C93" s="1">
        <f t="shared" si="1"/>
        <v>58</v>
      </c>
      <c r="D93" s="1" t="s">
        <v>226</v>
      </c>
      <c r="E93" s="1">
        <v>66</v>
      </c>
      <c r="G93">
        <v>92</v>
      </c>
      <c r="H93" t="s">
        <v>21</v>
      </c>
      <c r="I93">
        <v>92</v>
      </c>
      <c r="J93">
        <v>21</v>
      </c>
    </row>
    <row r="94" spans="1:10">
      <c r="A94" s="1" t="s">
        <v>227</v>
      </c>
      <c r="B94" s="1" t="s">
        <v>96</v>
      </c>
      <c r="C94" s="1">
        <f t="shared" si="1"/>
        <v>67</v>
      </c>
      <c r="D94" s="1" t="s">
        <v>227</v>
      </c>
      <c r="E94" s="1">
        <v>72</v>
      </c>
      <c r="G94">
        <v>93</v>
      </c>
      <c r="H94" t="s">
        <v>132</v>
      </c>
      <c r="I94">
        <v>93</v>
      </c>
      <c r="J94">
        <v>11</v>
      </c>
    </row>
    <row r="95" spans="1:10">
      <c r="A95" s="1" t="s">
        <v>228</v>
      </c>
      <c r="B95" s="1" t="s">
        <v>96</v>
      </c>
      <c r="C95" s="1">
        <f t="shared" si="1"/>
        <v>73</v>
      </c>
      <c r="D95" s="1" t="s">
        <v>228</v>
      </c>
      <c r="E95" s="1">
        <v>81</v>
      </c>
      <c r="G95">
        <v>94</v>
      </c>
      <c r="H95" t="s">
        <v>131</v>
      </c>
      <c r="I95">
        <v>95</v>
      </c>
      <c r="J95">
        <v>8</v>
      </c>
    </row>
    <row r="96" spans="1:10">
      <c r="A96" s="1" t="s">
        <v>229</v>
      </c>
      <c r="B96" s="1" t="s">
        <v>96</v>
      </c>
      <c r="C96" s="1">
        <f t="shared" si="1"/>
        <v>82</v>
      </c>
      <c r="D96" s="1" t="s">
        <v>229</v>
      </c>
      <c r="E96" s="1">
        <v>89</v>
      </c>
      <c r="G96">
        <v>95</v>
      </c>
      <c r="H96" t="s">
        <v>130</v>
      </c>
      <c r="I96">
        <v>105</v>
      </c>
      <c r="J96">
        <v>5</v>
      </c>
    </row>
    <row r="97" spans="1:5">
      <c r="A97" s="1" t="s">
        <v>230</v>
      </c>
      <c r="B97" s="1" t="s">
        <v>96</v>
      </c>
      <c r="C97" s="1">
        <f t="shared" si="1"/>
        <v>90</v>
      </c>
      <c r="D97" s="1" t="s">
        <v>230</v>
      </c>
      <c r="E97" s="1">
        <v>96</v>
      </c>
    </row>
    <row r="98" spans="1:5">
      <c r="A98" s="1" t="s">
        <v>231</v>
      </c>
      <c r="B98" s="1" t="s">
        <v>96</v>
      </c>
      <c r="C98" s="1">
        <f t="shared" si="1"/>
        <v>97</v>
      </c>
      <c r="D98" s="1" t="s">
        <v>231</v>
      </c>
      <c r="E98" s="1">
        <v>105</v>
      </c>
    </row>
    <row r="99" spans="1:5">
      <c r="A99" s="1" t="s">
        <v>232</v>
      </c>
      <c r="B99" s="1" t="s">
        <v>96</v>
      </c>
      <c r="C99" s="1">
        <f t="shared" si="1"/>
        <v>106</v>
      </c>
      <c r="D99" s="1" t="s">
        <v>232</v>
      </c>
      <c r="E99" s="1">
        <v>110</v>
      </c>
    </row>
    <row r="100" spans="1:5">
      <c r="A100" s="1" t="s">
        <v>233</v>
      </c>
      <c r="B100" s="1" t="s">
        <v>96</v>
      </c>
      <c r="C100" s="1">
        <f t="shared" si="1"/>
        <v>111</v>
      </c>
      <c r="D100" s="1" t="s">
        <v>233</v>
      </c>
      <c r="E100" s="1">
        <v>120</v>
      </c>
    </row>
    <row r="101" spans="1:5">
      <c r="A101" s="1" t="s">
        <v>234</v>
      </c>
      <c r="B101" s="1" t="s">
        <v>96</v>
      </c>
      <c r="C101" s="1">
        <f t="shared" si="1"/>
        <v>121</v>
      </c>
      <c r="D101" s="1" t="s">
        <v>234</v>
      </c>
      <c r="E101" s="1">
        <v>25</v>
      </c>
    </row>
    <row r="102" spans="1:5">
      <c r="A102" s="1" t="s">
        <v>235</v>
      </c>
      <c r="B102" s="1" t="s">
        <v>96</v>
      </c>
      <c r="C102" s="1">
        <f t="shared" si="1"/>
        <v>26</v>
      </c>
      <c r="D102" s="1" t="s">
        <v>235</v>
      </c>
      <c r="E102" s="1">
        <v>35</v>
      </c>
    </row>
    <row r="103" spans="1:5">
      <c r="A103" s="1" t="s">
        <v>236</v>
      </c>
      <c r="B103" s="1" t="s">
        <v>96</v>
      </c>
      <c r="C103" s="1">
        <f t="shared" si="1"/>
        <v>36</v>
      </c>
      <c r="D103" s="1" t="s">
        <v>236</v>
      </c>
      <c r="E103" s="1">
        <v>47</v>
      </c>
    </row>
    <row r="104" spans="1:5">
      <c r="A104" s="1" t="s">
        <v>237</v>
      </c>
      <c r="B104" s="1" t="s">
        <v>96</v>
      </c>
      <c r="C104" s="1">
        <f t="shared" si="1"/>
        <v>48</v>
      </c>
      <c r="D104" s="1" t="s">
        <v>237</v>
      </c>
      <c r="E104" s="1">
        <v>58</v>
      </c>
    </row>
    <row r="105" spans="1:5">
      <c r="A105" s="1" t="s">
        <v>238</v>
      </c>
      <c r="B105" s="1" t="s">
        <v>96</v>
      </c>
      <c r="C105" s="1">
        <f t="shared" si="1"/>
        <v>59</v>
      </c>
      <c r="D105" s="1" t="s">
        <v>238</v>
      </c>
      <c r="E105" s="1">
        <v>69</v>
      </c>
    </row>
    <row r="106" spans="1:5">
      <c r="A106" s="1" t="s">
        <v>239</v>
      </c>
      <c r="B106" s="1" t="s">
        <v>96</v>
      </c>
      <c r="C106" s="1">
        <f t="shared" si="1"/>
        <v>70</v>
      </c>
      <c r="D106" s="1" t="s">
        <v>239</v>
      </c>
      <c r="E106" s="1">
        <v>79</v>
      </c>
    </row>
    <row r="107" spans="1:5">
      <c r="A107" s="1" t="s">
        <v>240</v>
      </c>
      <c r="B107" s="1" t="s">
        <v>96</v>
      </c>
      <c r="C107" s="1">
        <f t="shared" si="1"/>
        <v>80</v>
      </c>
      <c r="D107" s="1" t="s">
        <v>240</v>
      </c>
      <c r="E107" s="1">
        <v>90</v>
      </c>
    </row>
    <row r="108" spans="1:5">
      <c r="A108" s="1" t="s">
        <v>241</v>
      </c>
      <c r="B108" s="1" t="s">
        <v>96</v>
      </c>
      <c r="C108" s="1">
        <f t="shared" si="1"/>
        <v>91</v>
      </c>
      <c r="D108" s="1" t="s">
        <v>241</v>
      </c>
      <c r="E108" s="1">
        <v>94</v>
      </c>
    </row>
    <row r="109" spans="1:5">
      <c r="A109" s="1" t="s">
        <v>242</v>
      </c>
      <c r="B109" s="1" t="s">
        <v>96</v>
      </c>
      <c r="C109" s="1">
        <f t="shared" si="1"/>
        <v>95</v>
      </c>
      <c r="D109" s="1" t="s">
        <v>242</v>
      </c>
      <c r="E109" s="1">
        <v>102</v>
      </c>
    </row>
    <row r="110" spans="1:5">
      <c r="A110" s="1" t="s">
        <v>243</v>
      </c>
      <c r="B110" s="1" t="s">
        <v>96</v>
      </c>
      <c r="C110" s="1">
        <f t="shared" si="1"/>
        <v>103</v>
      </c>
      <c r="D110" s="1" t="s">
        <v>243</v>
      </c>
      <c r="E110" s="1">
        <v>110</v>
      </c>
    </row>
    <row r="111" spans="1:5">
      <c r="A111" s="1" t="s">
        <v>244</v>
      </c>
      <c r="B111" s="1" t="s">
        <v>96</v>
      </c>
      <c r="C111" s="1">
        <f t="shared" si="1"/>
        <v>111</v>
      </c>
      <c r="D111" s="1" t="s">
        <v>244</v>
      </c>
      <c r="E111" s="1">
        <v>119</v>
      </c>
    </row>
    <row r="112" spans="1:5">
      <c r="A112" s="1" t="s">
        <v>245</v>
      </c>
      <c r="B112" s="1" t="s">
        <v>96</v>
      </c>
      <c r="C112" s="1">
        <f t="shared" si="1"/>
        <v>120</v>
      </c>
      <c r="D112" s="1" t="s">
        <v>245</v>
      </c>
      <c r="E112" s="1">
        <v>126</v>
      </c>
    </row>
    <row r="113" spans="1:5">
      <c r="A113" s="1" t="s">
        <v>246</v>
      </c>
      <c r="B113" s="1" t="s">
        <v>96</v>
      </c>
      <c r="C113" s="1">
        <f t="shared" si="1"/>
        <v>127</v>
      </c>
      <c r="D113" s="1" t="s">
        <v>246</v>
      </c>
      <c r="E113" s="1">
        <v>134</v>
      </c>
    </row>
    <row r="114" spans="1:5">
      <c r="A114" s="1" t="s">
        <v>247</v>
      </c>
      <c r="B114" s="1" t="s">
        <v>96</v>
      </c>
      <c r="C114" s="1">
        <f t="shared" si="1"/>
        <v>135</v>
      </c>
      <c r="D114" s="1" t="s">
        <v>247</v>
      </c>
      <c r="E114" s="1">
        <v>139</v>
      </c>
    </row>
    <row r="115" spans="1:5">
      <c r="A115" s="1" t="s">
        <v>248</v>
      </c>
      <c r="B115" s="1" t="s">
        <v>96</v>
      </c>
      <c r="C115" s="1">
        <f t="shared" si="1"/>
        <v>140</v>
      </c>
      <c r="D115" s="1" t="s">
        <v>248</v>
      </c>
      <c r="E115" s="1">
        <v>144</v>
      </c>
    </row>
    <row r="116" spans="1:5">
      <c r="A116" s="1" t="s">
        <v>249</v>
      </c>
      <c r="B116" s="1" t="s">
        <v>96</v>
      </c>
      <c r="C116" s="1">
        <f t="shared" si="1"/>
        <v>145</v>
      </c>
      <c r="D116" s="1" t="s">
        <v>249</v>
      </c>
      <c r="E116" s="1">
        <v>150</v>
      </c>
    </row>
    <row r="117" spans="1:5">
      <c r="A117" s="1" t="s">
        <v>250</v>
      </c>
      <c r="B117" s="1" t="s">
        <v>96</v>
      </c>
      <c r="C117" s="1">
        <f t="shared" si="1"/>
        <v>151</v>
      </c>
      <c r="D117" s="1" t="s">
        <v>250</v>
      </c>
      <c r="E117" s="1">
        <v>157</v>
      </c>
    </row>
    <row r="118" spans="1:5">
      <c r="A118" s="1" t="s">
        <v>251</v>
      </c>
      <c r="B118" s="1" t="s">
        <v>98</v>
      </c>
      <c r="C118" s="1">
        <v>1</v>
      </c>
      <c r="D118" s="1" t="s">
        <v>251</v>
      </c>
      <c r="E118" s="1">
        <v>20</v>
      </c>
    </row>
    <row r="119" spans="1:5">
      <c r="A119" s="1" t="s">
        <v>252</v>
      </c>
      <c r="B119" s="1" t="s">
        <v>98</v>
      </c>
      <c r="C119" s="1">
        <f t="shared" si="1"/>
        <v>21</v>
      </c>
      <c r="D119" s="1" t="s">
        <v>252</v>
      </c>
      <c r="E119" s="1">
        <v>31</v>
      </c>
    </row>
    <row r="120" spans="1:5">
      <c r="A120" s="1" t="s">
        <v>253</v>
      </c>
      <c r="B120" s="1" t="s">
        <v>98</v>
      </c>
      <c r="C120" s="1">
        <f t="shared" si="1"/>
        <v>32</v>
      </c>
      <c r="D120" s="1" t="s">
        <v>253</v>
      </c>
      <c r="E120" s="1">
        <v>38</v>
      </c>
    </row>
    <row r="121" spans="1:5">
      <c r="A121" s="1" t="s">
        <v>254</v>
      </c>
      <c r="B121" s="1" t="s">
        <v>98</v>
      </c>
      <c r="C121" s="1">
        <f t="shared" si="1"/>
        <v>39</v>
      </c>
      <c r="D121" s="1" t="s">
        <v>254</v>
      </c>
      <c r="E121" s="1">
        <v>46</v>
      </c>
    </row>
    <row r="122" spans="1:5">
      <c r="A122" s="1" t="s">
        <v>255</v>
      </c>
      <c r="B122" s="1" t="s">
        <v>98</v>
      </c>
      <c r="C122" s="1">
        <f t="shared" si="1"/>
        <v>47</v>
      </c>
      <c r="D122" s="1" t="s">
        <v>255</v>
      </c>
      <c r="E122" s="1">
        <v>56</v>
      </c>
    </row>
    <row r="123" spans="1:5">
      <c r="A123" s="1" t="s">
        <v>256</v>
      </c>
      <c r="B123" s="1" t="s">
        <v>98</v>
      </c>
      <c r="C123" s="1">
        <f t="shared" si="1"/>
        <v>57</v>
      </c>
      <c r="D123" s="1" t="s">
        <v>256</v>
      </c>
      <c r="E123" s="1">
        <v>68</v>
      </c>
    </row>
    <row r="124" spans="1:5">
      <c r="A124" s="1" t="s">
        <v>257</v>
      </c>
      <c r="B124" s="1" t="s">
        <v>98</v>
      </c>
      <c r="C124" s="1">
        <f t="shared" si="1"/>
        <v>69</v>
      </c>
      <c r="D124" s="1" t="s">
        <v>257</v>
      </c>
      <c r="E124" s="1">
        <v>76</v>
      </c>
    </row>
    <row r="125" spans="1:5">
      <c r="A125" s="1" t="s">
        <v>258</v>
      </c>
      <c r="B125" s="1" t="s">
        <v>98</v>
      </c>
      <c r="C125" s="1">
        <f t="shared" si="1"/>
        <v>77</v>
      </c>
      <c r="D125" s="1" t="s">
        <v>258</v>
      </c>
      <c r="E125" s="1">
        <v>87</v>
      </c>
    </row>
    <row r="126" spans="1:5">
      <c r="A126" s="1" t="s">
        <v>259</v>
      </c>
      <c r="B126" s="1" t="s">
        <v>98</v>
      </c>
      <c r="C126" s="1">
        <f t="shared" si="1"/>
        <v>88</v>
      </c>
      <c r="D126" s="1" t="s">
        <v>259</v>
      </c>
      <c r="E126" s="1">
        <v>99</v>
      </c>
    </row>
    <row r="127" spans="1:5">
      <c r="A127" s="1" t="s">
        <v>260</v>
      </c>
      <c r="B127" s="1" t="s">
        <v>98</v>
      </c>
      <c r="C127" s="1">
        <f t="shared" si="1"/>
        <v>100</v>
      </c>
      <c r="D127" s="1" t="s">
        <v>260</v>
      </c>
      <c r="E127" s="1">
        <v>116</v>
      </c>
    </row>
    <row r="128" spans="1:5">
      <c r="A128" s="1" t="s">
        <v>261</v>
      </c>
      <c r="B128" s="1" t="s">
        <v>98</v>
      </c>
      <c r="C128" s="1">
        <f t="shared" si="1"/>
        <v>117</v>
      </c>
      <c r="D128" s="1" t="s">
        <v>261</v>
      </c>
      <c r="E128" s="1">
        <v>131</v>
      </c>
    </row>
    <row r="129" spans="1:5">
      <c r="A129" s="1" t="s">
        <v>262</v>
      </c>
      <c r="B129" s="1" t="s">
        <v>98</v>
      </c>
      <c r="C129" s="1">
        <f t="shared" si="1"/>
        <v>132</v>
      </c>
      <c r="D129" s="1" t="s">
        <v>262</v>
      </c>
      <c r="E129" s="1">
        <v>141</v>
      </c>
    </row>
    <row r="130" spans="1:5">
      <c r="A130" s="1" t="s">
        <v>263</v>
      </c>
      <c r="B130" s="1" t="s">
        <v>98</v>
      </c>
      <c r="C130" s="1">
        <f t="shared" si="1"/>
        <v>142</v>
      </c>
      <c r="D130" s="1" t="s">
        <v>263</v>
      </c>
      <c r="E130" s="1">
        <v>148</v>
      </c>
    </row>
    <row r="131" spans="1:5">
      <c r="A131" s="1" t="s">
        <v>264</v>
      </c>
      <c r="B131" s="1" t="s">
        <v>98</v>
      </c>
      <c r="C131" s="1">
        <f t="shared" si="1"/>
        <v>149</v>
      </c>
      <c r="D131" s="1" t="s">
        <v>264</v>
      </c>
      <c r="E131" s="1">
        <v>155</v>
      </c>
    </row>
    <row r="132" spans="1:5">
      <c r="A132" s="1" t="s">
        <v>265</v>
      </c>
      <c r="B132" s="1" t="s">
        <v>98</v>
      </c>
      <c r="C132" s="1">
        <f t="shared" si="1"/>
        <v>156</v>
      </c>
      <c r="D132" s="1" t="s">
        <v>265</v>
      </c>
      <c r="E132" s="1">
        <v>162</v>
      </c>
    </row>
    <row r="133" spans="1:5">
      <c r="A133" s="1" t="s">
        <v>266</v>
      </c>
      <c r="B133" s="1" t="s">
        <v>98</v>
      </c>
      <c r="C133" s="1">
        <f t="shared" ref="C133:C196" si="2">E132+1</f>
        <v>163</v>
      </c>
      <c r="D133" s="1" t="s">
        <v>266</v>
      </c>
      <c r="E133" s="1">
        <v>170</v>
      </c>
    </row>
    <row r="134" spans="1:5">
      <c r="A134" s="1" t="s">
        <v>267</v>
      </c>
      <c r="B134" s="1" t="s">
        <v>98</v>
      </c>
      <c r="C134" s="1">
        <f t="shared" si="2"/>
        <v>171</v>
      </c>
      <c r="D134" s="1" t="s">
        <v>267</v>
      </c>
      <c r="E134" s="1">
        <v>178</v>
      </c>
    </row>
    <row r="135" spans="1:5">
      <c r="A135" s="1" t="s">
        <v>268</v>
      </c>
      <c r="B135" s="1" t="s">
        <v>98</v>
      </c>
      <c r="C135" s="1">
        <f t="shared" si="2"/>
        <v>179</v>
      </c>
      <c r="D135" s="1" t="s">
        <v>268</v>
      </c>
      <c r="E135" s="1">
        <v>187</v>
      </c>
    </row>
    <row r="136" spans="1:5">
      <c r="A136" s="1" t="s">
        <v>269</v>
      </c>
      <c r="B136" s="1" t="s">
        <v>98</v>
      </c>
      <c r="C136" s="1">
        <f t="shared" si="2"/>
        <v>188</v>
      </c>
      <c r="D136" s="1" t="s">
        <v>269</v>
      </c>
      <c r="E136" s="1">
        <v>198</v>
      </c>
    </row>
    <row r="137" spans="1:5">
      <c r="A137" s="1" t="s">
        <v>270</v>
      </c>
      <c r="D137" s="1" t="s">
        <v>270</v>
      </c>
    </row>
    <row r="138" spans="1:5">
      <c r="A138" s="1" t="s">
        <v>271</v>
      </c>
      <c r="C138" s="1">
        <f t="shared" si="2"/>
        <v>1</v>
      </c>
      <c r="D138" s="1" t="s">
        <v>271</v>
      </c>
    </row>
    <row r="139" spans="1:5">
      <c r="A139" s="1" t="s">
        <v>272</v>
      </c>
      <c r="C139" s="1">
        <f t="shared" si="2"/>
        <v>1</v>
      </c>
      <c r="D139" s="1" t="s">
        <v>272</v>
      </c>
    </row>
    <row r="140" spans="1:5">
      <c r="A140" s="1" t="s">
        <v>273</v>
      </c>
      <c r="C140" s="1">
        <f t="shared" si="2"/>
        <v>1</v>
      </c>
      <c r="D140" s="1" t="s">
        <v>273</v>
      </c>
    </row>
    <row r="141" spans="1:5">
      <c r="A141" s="1" t="s">
        <v>274</v>
      </c>
      <c r="C141" s="1">
        <f t="shared" si="2"/>
        <v>1</v>
      </c>
      <c r="D141" s="1" t="s">
        <v>274</v>
      </c>
    </row>
    <row r="142" spans="1:5">
      <c r="A142" s="1" t="s">
        <v>275</v>
      </c>
      <c r="C142" s="1">
        <f t="shared" si="2"/>
        <v>1</v>
      </c>
      <c r="D142" s="1" t="s">
        <v>275</v>
      </c>
    </row>
    <row r="143" spans="1:5">
      <c r="A143" s="1" t="s">
        <v>276</v>
      </c>
      <c r="C143" s="1">
        <f t="shared" si="2"/>
        <v>1</v>
      </c>
      <c r="D143" s="1" t="s">
        <v>276</v>
      </c>
    </row>
    <row r="144" spans="1:5">
      <c r="A144" s="1" t="s">
        <v>277</v>
      </c>
      <c r="C144" s="1">
        <f t="shared" si="2"/>
        <v>1</v>
      </c>
      <c r="D144" s="1" t="s">
        <v>277</v>
      </c>
    </row>
    <row r="145" spans="1:4">
      <c r="A145" s="1" t="s">
        <v>278</v>
      </c>
      <c r="C145" s="1">
        <f t="shared" si="2"/>
        <v>1</v>
      </c>
      <c r="D145" s="1" t="s">
        <v>278</v>
      </c>
    </row>
    <row r="146" spans="1:4">
      <c r="A146" s="1" t="s">
        <v>279</v>
      </c>
      <c r="C146" s="1">
        <f t="shared" si="2"/>
        <v>1</v>
      </c>
      <c r="D146" s="1" t="s">
        <v>279</v>
      </c>
    </row>
    <row r="147" spans="1:4">
      <c r="A147" s="1" t="s">
        <v>280</v>
      </c>
      <c r="C147" s="1">
        <f t="shared" si="2"/>
        <v>1</v>
      </c>
      <c r="D147" s="1" t="s">
        <v>280</v>
      </c>
    </row>
    <row r="148" spans="1:4">
      <c r="A148" s="1" t="s">
        <v>281</v>
      </c>
      <c r="C148" s="1">
        <f t="shared" si="2"/>
        <v>1</v>
      </c>
      <c r="D148" s="1" t="s">
        <v>281</v>
      </c>
    </row>
    <row r="149" spans="1:4">
      <c r="A149" s="1" t="s">
        <v>282</v>
      </c>
      <c r="C149" s="1">
        <f t="shared" si="2"/>
        <v>1</v>
      </c>
      <c r="D149" s="1">
        <v>149</v>
      </c>
    </row>
    <row r="150" spans="1:4">
      <c r="A150" s="1" t="s">
        <v>283</v>
      </c>
      <c r="C150" s="1">
        <f t="shared" si="2"/>
        <v>1</v>
      </c>
      <c r="D150" s="1">
        <v>150</v>
      </c>
    </row>
    <row r="151" spans="1:4">
      <c r="A151" s="1" t="s">
        <v>284</v>
      </c>
      <c r="C151" s="1">
        <f t="shared" si="2"/>
        <v>1</v>
      </c>
      <c r="D151" s="1">
        <v>151</v>
      </c>
    </row>
    <row r="152" spans="1:4">
      <c r="A152" s="1" t="s">
        <v>285</v>
      </c>
      <c r="C152" s="1">
        <f t="shared" si="2"/>
        <v>1</v>
      </c>
      <c r="D152" s="1" t="s">
        <v>285</v>
      </c>
    </row>
    <row r="153" spans="1:4">
      <c r="A153" s="1" t="s">
        <v>286</v>
      </c>
      <c r="C153" s="1">
        <f t="shared" si="2"/>
        <v>1</v>
      </c>
      <c r="D153" s="1">
        <v>153</v>
      </c>
    </row>
    <row r="154" spans="1:4">
      <c r="A154" s="1" t="s">
        <v>287</v>
      </c>
      <c r="C154" s="1">
        <f t="shared" si="2"/>
        <v>1</v>
      </c>
      <c r="D154" s="1" t="s">
        <v>287</v>
      </c>
    </row>
    <row r="155" spans="1:4">
      <c r="A155" s="1" t="s">
        <v>288</v>
      </c>
      <c r="C155" s="1">
        <f t="shared" si="2"/>
        <v>1</v>
      </c>
      <c r="D155" s="1" t="s">
        <v>288</v>
      </c>
    </row>
    <row r="156" spans="1:4">
      <c r="A156" s="1" t="s">
        <v>289</v>
      </c>
      <c r="C156" s="1">
        <f t="shared" si="2"/>
        <v>1</v>
      </c>
      <c r="D156" s="1" t="s">
        <v>289</v>
      </c>
    </row>
    <row r="157" spans="1:4">
      <c r="A157" s="1" t="s">
        <v>290</v>
      </c>
      <c r="C157" s="1">
        <f t="shared" si="2"/>
        <v>1</v>
      </c>
      <c r="D157" s="1" t="s">
        <v>290</v>
      </c>
    </row>
    <row r="158" spans="1:4">
      <c r="A158" s="1" t="s">
        <v>291</v>
      </c>
      <c r="C158" s="1">
        <f t="shared" si="2"/>
        <v>1</v>
      </c>
      <c r="D158" s="1" t="s">
        <v>291</v>
      </c>
    </row>
    <row r="159" spans="1:4">
      <c r="A159" s="1" t="s">
        <v>292</v>
      </c>
      <c r="C159" s="1">
        <f t="shared" si="2"/>
        <v>1</v>
      </c>
      <c r="D159" s="1" t="s">
        <v>292</v>
      </c>
    </row>
    <row r="160" spans="1:4">
      <c r="C160" s="1">
        <f t="shared" si="2"/>
        <v>1</v>
      </c>
    </row>
    <row r="161" spans="3:3">
      <c r="C161" s="1">
        <f t="shared" si="2"/>
        <v>1</v>
      </c>
    </row>
    <row r="162" spans="3:3">
      <c r="C162" s="1">
        <f t="shared" si="2"/>
        <v>1</v>
      </c>
    </row>
    <row r="163" spans="3:3">
      <c r="C163" s="1">
        <f t="shared" si="2"/>
        <v>1</v>
      </c>
    </row>
    <row r="164" spans="3:3">
      <c r="C164" s="1">
        <f t="shared" si="2"/>
        <v>1</v>
      </c>
    </row>
    <row r="165" spans="3:3">
      <c r="C165" s="1">
        <f t="shared" si="2"/>
        <v>1</v>
      </c>
    </row>
    <row r="166" spans="3:3">
      <c r="C166" s="1">
        <f t="shared" si="2"/>
        <v>1</v>
      </c>
    </row>
    <row r="167" spans="3:3">
      <c r="C167" s="1">
        <f t="shared" si="2"/>
        <v>1</v>
      </c>
    </row>
    <row r="168" spans="3:3">
      <c r="C168" s="1">
        <f t="shared" si="2"/>
        <v>1</v>
      </c>
    </row>
    <row r="169" spans="3:3">
      <c r="C169" s="1">
        <f t="shared" si="2"/>
        <v>1</v>
      </c>
    </row>
    <row r="170" spans="3:3">
      <c r="C170" s="1">
        <f t="shared" si="2"/>
        <v>1</v>
      </c>
    </row>
    <row r="171" spans="3:3">
      <c r="C171" s="1">
        <f t="shared" si="2"/>
        <v>1</v>
      </c>
    </row>
    <row r="172" spans="3:3">
      <c r="C172" s="1">
        <f t="shared" si="2"/>
        <v>1</v>
      </c>
    </row>
    <row r="173" spans="3:3">
      <c r="C173" s="1">
        <f t="shared" si="2"/>
        <v>1</v>
      </c>
    </row>
    <row r="174" spans="3:3">
      <c r="C174" s="1">
        <f t="shared" si="2"/>
        <v>1</v>
      </c>
    </row>
    <row r="175" spans="3:3">
      <c r="C175" s="1">
        <f t="shared" si="2"/>
        <v>1</v>
      </c>
    </row>
    <row r="176" spans="3:3">
      <c r="C176" s="1">
        <f t="shared" si="2"/>
        <v>1</v>
      </c>
    </row>
    <row r="177" spans="3:3">
      <c r="C177" s="1">
        <f t="shared" si="2"/>
        <v>1</v>
      </c>
    </row>
    <row r="178" spans="3:3">
      <c r="C178" s="1">
        <f t="shared" si="2"/>
        <v>1</v>
      </c>
    </row>
    <row r="179" spans="3:3">
      <c r="C179" s="1">
        <f t="shared" si="2"/>
        <v>1</v>
      </c>
    </row>
    <row r="180" spans="3:3">
      <c r="C180" s="1">
        <f t="shared" si="2"/>
        <v>1</v>
      </c>
    </row>
    <row r="181" spans="3:3">
      <c r="C181" s="1">
        <f t="shared" si="2"/>
        <v>1</v>
      </c>
    </row>
    <row r="182" spans="3:3">
      <c r="C182" s="1">
        <f t="shared" si="2"/>
        <v>1</v>
      </c>
    </row>
    <row r="183" spans="3:3">
      <c r="C183" s="1">
        <f t="shared" si="2"/>
        <v>1</v>
      </c>
    </row>
    <row r="184" spans="3:3">
      <c r="C184" s="1">
        <f t="shared" si="2"/>
        <v>1</v>
      </c>
    </row>
    <row r="185" spans="3:3">
      <c r="C185" s="1">
        <f t="shared" si="2"/>
        <v>1</v>
      </c>
    </row>
    <row r="186" spans="3:3">
      <c r="C186" s="1">
        <f t="shared" si="2"/>
        <v>1</v>
      </c>
    </row>
    <row r="187" spans="3:3">
      <c r="C187" s="1">
        <f t="shared" si="2"/>
        <v>1</v>
      </c>
    </row>
    <row r="188" spans="3:3">
      <c r="C188" s="1">
        <f t="shared" si="2"/>
        <v>1</v>
      </c>
    </row>
    <row r="189" spans="3:3">
      <c r="C189" s="1">
        <f t="shared" si="2"/>
        <v>1</v>
      </c>
    </row>
    <row r="190" spans="3:3">
      <c r="C190" s="1">
        <f t="shared" si="2"/>
        <v>1</v>
      </c>
    </row>
    <row r="191" spans="3:3">
      <c r="C191" s="1">
        <f t="shared" si="2"/>
        <v>1</v>
      </c>
    </row>
    <row r="192" spans="3:3">
      <c r="C192" s="1">
        <f t="shared" si="2"/>
        <v>1</v>
      </c>
    </row>
    <row r="193" spans="3:8">
      <c r="C193" s="1">
        <f t="shared" si="2"/>
        <v>1</v>
      </c>
    </row>
    <row r="194" spans="3:8">
      <c r="C194" s="1">
        <f t="shared" si="2"/>
        <v>1</v>
      </c>
      <c r="H194">
        <f>11*7*2</f>
        <v>154</v>
      </c>
    </row>
    <row r="195" spans="3:8">
      <c r="C195" s="1">
        <f t="shared" si="2"/>
        <v>1</v>
      </c>
    </row>
    <row r="196" spans="3:8">
      <c r="C196" s="1">
        <f t="shared" si="2"/>
        <v>1</v>
      </c>
    </row>
    <row r="197" spans="3:8">
      <c r="C197" s="1">
        <f t="shared" ref="C197:C255" si="3">E196+1</f>
        <v>1</v>
      </c>
    </row>
    <row r="198" spans="3:8">
      <c r="C198" s="1">
        <f t="shared" si="3"/>
        <v>1</v>
      </c>
    </row>
    <row r="199" spans="3:8">
      <c r="C199" s="1">
        <f t="shared" si="3"/>
        <v>1</v>
      </c>
    </row>
    <row r="200" spans="3:8">
      <c r="C200" s="1">
        <f t="shared" si="3"/>
        <v>1</v>
      </c>
    </row>
    <row r="201" spans="3:8">
      <c r="C201" s="1">
        <f t="shared" si="3"/>
        <v>1</v>
      </c>
    </row>
    <row r="202" spans="3:8">
      <c r="C202" s="1">
        <f t="shared" si="3"/>
        <v>1</v>
      </c>
    </row>
    <row r="203" spans="3:8">
      <c r="C203" s="1">
        <f t="shared" si="3"/>
        <v>1</v>
      </c>
    </row>
    <row r="204" spans="3:8">
      <c r="C204" s="1">
        <f t="shared" si="3"/>
        <v>1</v>
      </c>
    </row>
    <row r="205" spans="3:8">
      <c r="C205" s="1">
        <f t="shared" si="3"/>
        <v>1</v>
      </c>
    </row>
    <row r="206" spans="3:8">
      <c r="C206" s="1">
        <f t="shared" si="3"/>
        <v>1</v>
      </c>
    </row>
    <row r="207" spans="3:8">
      <c r="C207" s="1">
        <f t="shared" si="3"/>
        <v>1</v>
      </c>
    </row>
    <row r="208" spans="3:8">
      <c r="C208" s="1">
        <f t="shared" si="3"/>
        <v>1</v>
      </c>
    </row>
    <row r="209" spans="3:3">
      <c r="C209" s="1">
        <f t="shared" si="3"/>
        <v>1</v>
      </c>
    </row>
    <row r="210" spans="3:3">
      <c r="C210" s="1">
        <f t="shared" si="3"/>
        <v>1</v>
      </c>
    </row>
    <row r="211" spans="3:3">
      <c r="C211" s="1">
        <f t="shared" si="3"/>
        <v>1</v>
      </c>
    </row>
    <row r="212" spans="3:3">
      <c r="C212" s="1">
        <f t="shared" si="3"/>
        <v>1</v>
      </c>
    </row>
    <row r="213" spans="3:3">
      <c r="C213" s="1">
        <f t="shared" si="3"/>
        <v>1</v>
      </c>
    </row>
    <row r="214" spans="3:3">
      <c r="C214" s="1">
        <f t="shared" si="3"/>
        <v>1</v>
      </c>
    </row>
    <row r="215" spans="3:3">
      <c r="C215" s="1">
        <f t="shared" si="3"/>
        <v>1</v>
      </c>
    </row>
    <row r="216" spans="3:3">
      <c r="C216" s="1">
        <f t="shared" si="3"/>
        <v>1</v>
      </c>
    </row>
    <row r="217" spans="3:3">
      <c r="C217" s="1">
        <f t="shared" si="3"/>
        <v>1</v>
      </c>
    </row>
    <row r="218" spans="3:3">
      <c r="C218" s="1">
        <f t="shared" si="3"/>
        <v>1</v>
      </c>
    </row>
    <row r="219" spans="3:3">
      <c r="C219" s="1">
        <f t="shared" si="3"/>
        <v>1</v>
      </c>
    </row>
    <row r="220" spans="3:3">
      <c r="C220" s="1">
        <f t="shared" si="3"/>
        <v>1</v>
      </c>
    </row>
    <row r="221" spans="3:3">
      <c r="C221" s="1">
        <f t="shared" si="3"/>
        <v>1</v>
      </c>
    </row>
    <row r="222" spans="3:3">
      <c r="C222" s="1">
        <f t="shared" si="3"/>
        <v>1</v>
      </c>
    </row>
    <row r="223" spans="3:3">
      <c r="C223" s="1">
        <f t="shared" si="3"/>
        <v>1</v>
      </c>
    </row>
    <row r="224" spans="3:3">
      <c r="C224" s="1">
        <f t="shared" si="3"/>
        <v>1</v>
      </c>
    </row>
    <row r="225" spans="3:3">
      <c r="C225" s="1">
        <f t="shared" si="3"/>
        <v>1</v>
      </c>
    </row>
    <row r="226" spans="3:3">
      <c r="C226" s="1">
        <f t="shared" si="3"/>
        <v>1</v>
      </c>
    </row>
    <row r="227" spans="3:3">
      <c r="C227" s="1">
        <f t="shared" si="3"/>
        <v>1</v>
      </c>
    </row>
    <row r="228" spans="3:3">
      <c r="C228" s="1">
        <f t="shared" si="3"/>
        <v>1</v>
      </c>
    </row>
    <row r="229" spans="3:3">
      <c r="C229" s="1">
        <f t="shared" si="3"/>
        <v>1</v>
      </c>
    </row>
    <row r="230" spans="3:3">
      <c r="C230" s="1">
        <f t="shared" si="3"/>
        <v>1</v>
      </c>
    </row>
    <row r="231" spans="3:3">
      <c r="C231" s="1">
        <f t="shared" si="3"/>
        <v>1</v>
      </c>
    </row>
    <row r="232" spans="3:3">
      <c r="C232" s="1">
        <f t="shared" si="3"/>
        <v>1</v>
      </c>
    </row>
    <row r="233" spans="3:3">
      <c r="C233" s="1">
        <f t="shared" si="3"/>
        <v>1</v>
      </c>
    </row>
    <row r="234" spans="3:3">
      <c r="C234" s="1">
        <f t="shared" si="3"/>
        <v>1</v>
      </c>
    </row>
    <row r="235" spans="3:3">
      <c r="C235" s="1">
        <f t="shared" si="3"/>
        <v>1</v>
      </c>
    </row>
    <row r="236" spans="3:3">
      <c r="C236" s="1">
        <f t="shared" si="3"/>
        <v>1</v>
      </c>
    </row>
    <row r="237" spans="3:3">
      <c r="C237" s="1">
        <f t="shared" si="3"/>
        <v>1</v>
      </c>
    </row>
    <row r="238" spans="3:3">
      <c r="C238" s="1">
        <f t="shared" si="3"/>
        <v>1</v>
      </c>
    </row>
    <row r="239" spans="3:3">
      <c r="C239" s="1">
        <f t="shared" si="3"/>
        <v>1</v>
      </c>
    </row>
    <row r="240" spans="3:3">
      <c r="C240" s="1">
        <f t="shared" si="3"/>
        <v>1</v>
      </c>
    </row>
    <row r="241" spans="3:3">
      <c r="C241" s="1">
        <f t="shared" si="3"/>
        <v>1</v>
      </c>
    </row>
    <row r="242" spans="3:3">
      <c r="C242" s="1">
        <f t="shared" si="3"/>
        <v>1</v>
      </c>
    </row>
    <row r="243" spans="3:3">
      <c r="C243" s="1">
        <f t="shared" si="3"/>
        <v>1</v>
      </c>
    </row>
    <row r="244" spans="3:3">
      <c r="C244" s="1">
        <f t="shared" si="3"/>
        <v>1</v>
      </c>
    </row>
    <row r="245" spans="3:3">
      <c r="C245" s="1">
        <f t="shared" si="3"/>
        <v>1</v>
      </c>
    </row>
    <row r="246" spans="3:3">
      <c r="C246" s="1">
        <f t="shared" si="3"/>
        <v>1</v>
      </c>
    </row>
    <row r="247" spans="3:3">
      <c r="C247" s="1">
        <f t="shared" si="3"/>
        <v>1</v>
      </c>
    </row>
    <row r="248" spans="3:3">
      <c r="C248" s="1">
        <f t="shared" si="3"/>
        <v>1</v>
      </c>
    </row>
    <row r="249" spans="3:3">
      <c r="C249" s="1">
        <f t="shared" si="3"/>
        <v>1</v>
      </c>
    </row>
    <row r="250" spans="3:3">
      <c r="C250" s="1">
        <f t="shared" si="3"/>
        <v>1</v>
      </c>
    </row>
    <row r="251" spans="3:3">
      <c r="C251" s="1">
        <f t="shared" si="3"/>
        <v>1</v>
      </c>
    </row>
    <row r="252" spans="3:3">
      <c r="C252" s="1">
        <f t="shared" si="3"/>
        <v>1</v>
      </c>
    </row>
    <row r="253" spans="3:3">
      <c r="C253" s="1">
        <f t="shared" si="3"/>
        <v>1</v>
      </c>
    </row>
    <row r="254" spans="3:3">
      <c r="C254" s="1">
        <f t="shared" si="3"/>
        <v>1</v>
      </c>
    </row>
    <row r="255" spans="3:3">
      <c r="C255" s="1">
        <f t="shared" si="3"/>
        <v>1</v>
      </c>
    </row>
    <row r="310" spans="7:7">
      <c r="G310">
        <f>33*6</f>
        <v>198</v>
      </c>
    </row>
    <row r="334" spans="8:8">
      <c r="H334">
        <f>3*12</f>
        <v>36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4"/>
  <sheetViews>
    <sheetView rightToLeft="1" workbookViewId="0">
      <selection activeCell="I21" sqref="I21"/>
    </sheetView>
  </sheetViews>
  <sheetFormatPr defaultRowHeight="14.25"/>
  <sheetData>
    <row r="1" spans="1:7">
      <c r="A1" t="s">
        <v>90</v>
      </c>
      <c r="B1" t="s">
        <v>91</v>
      </c>
      <c r="C1" t="s">
        <v>90</v>
      </c>
      <c r="D1" t="s">
        <v>92</v>
      </c>
    </row>
    <row r="2" spans="1:7">
      <c r="A2" s="15">
        <v>1</v>
      </c>
      <c r="B2" s="15" t="s">
        <v>6</v>
      </c>
      <c r="C2" s="15">
        <v>1</v>
      </c>
      <c r="D2" s="15">
        <v>7</v>
      </c>
      <c r="F2" t="s">
        <v>8</v>
      </c>
      <c r="G2" t="s">
        <v>129</v>
      </c>
    </row>
    <row r="3" spans="1:7">
      <c r="A3">
        <v>2</v>
      </c>
      <c r="B3" t="s">
        <v>336</v>
      </c>
      <c r="C3">
        <v>2</v>
      </c>
      <c r="D3">
        <v>286</v>
      </c>
    </row>
    <row r="4" spans="1:7">
      <c r="A4">
        <v>3</v>
      </c>
      <c r="B4" t="s">
        <v>337</v>
      </c>
      <c r="C4">
        <v>3</v>
      </c>
    </row>
    <row r="5" spans="1:7">
      <c r="A5">
        <v>4</v>
      </c>
      <c r="B5" t="s">
        <v>338</v>
      </c>
      <c r="C5">
        <v>4</v>
      </c>
    </row>
    <row r="6" spans="1:7">
      <c r="A6">
        <v>5</v>
      </c>
      <c r="B6" t="s">
        <v>339</v>
      </c>
      <c r="C6">
        <v>5</v>
      </c>
    </row>
    <row r="7" spans="1:7">
      <c r="A7">
        <v>6</v>
      </c>
      <c r="B7" t="s">
        <v>340</v>
      </c>
      <c r="C7">
        <v>6</v>
      </c>
    </row>
    <row r="8" spans="1:7">
      <c r="A8">
        <v>7</v>
      </c>
      <c r="B8" t="s">
        <v>341</v>
      </c>
      <c r="C8">
        <v>7</v>
      </c>
      <c r="D8">
        <v>200</v>
      </c>
    </row>
    <row r="9" spans="1:7">
      <c r="A9">
        <v>8</v>
      </c>
      <c r="B9" t="s">
        <v>342</v>
      </c>
      <c r="C9">
        <v>8</v>
      </c>
    </row>
    <row r="10" spans="1:7">
      <c r="A10">
        <v>9</v>
      </c>
      <c r="B10" t="s">
        <v>343</v>
      </c>
      <c r="C10">
        <v>9</v>
      </c>
      <c r="D10">
        <v>176</v>
      </c>
    </row>
    <row r="11" spans="1:7">
      <c r="A11">
        <v>10</v>
      </c>
      <c r="B11" t="s">
        <v>344</v>
      </c>
      <c r="C11">
        <v>10</v>
      </c>
    </row>
    <row r="12" spans="1:7">
      <c r="A12">
        <v>11</v>
      </c>
      <c r="B12" t="s">
        <v>345</v>
      </c>
      <c r="C12">
        <v>11</v>
      </c>
    </row>
    <row r="13" spans="1:7">
      <c r="A13">
        <v>12</v>
      </c>
      <c r="B13" t="s">
        <v>346</v>
      </c>
      <c r="C13">
        <v>12</v>
      </c>
      <c r="D13">
        <v>120</v>
      </c>
    </row>
    <row r="14" spans="1:7">
      <c r="A14">
        <v>13</v>
      </c>
      <c r="B14" t="s">
        <v>347</v>
      </c>
      <c r="C14">
        <v>13</v>
      </c>
    </row>
    <row r="15" spans="1:7">
      <c r="A15">
        <v>14</v>
      </c>
      <c r="B15" t="s">
        <v>348</v>
      </c>
      <c r="C15">
        <v>14</v>
      </c>
      <c r="D15">
        <v>165</v>
      </c>
    </row>
    <row r="16" spans="1:7">
      <c r="A16">
        <v>15</v>
      </c>
      <c r="B16" t="s">
        <v>349</v>
      </c>
      <c r="C16">
        <v>15</v>
      </c>
    </row>
    <row r="17" spans="1:4">
      <c r="A17">
        <v>16</v>
      </c>
      <c r="B17" t="s">
        <v>350</v>
      </c>
      <c r="C17">
        <v>16</v>
      </c>
    </row>
    <row r="18" spans="1:4">
      <c r="A18">
        <v>17</v>
      </c>
      <c r="B18" t="s">
        <v>98</v>
      </c>
      <c r="C18">
        <v>17</v>
      </c>
      <c r="D18">
        <v>206</v>
      </c>
    </row>
    <row r="19" spans="1:4">
      <c r="A19">
        <v>18</v>
      </c>
      <c r="B19" t="s">
        <v>99</v>
      </c>
      <c r="C19">
        <v>18</v>
      </c>
      <c r="D19">
        <v>75</v>
      </c>
    </row>
    <row r="20" spans="1:4">
      <c r="A20">
        <v>19</v>
      </c>
      <c r="B20" t="s">
        <v>100</v>
      </c>
      <c r="C20">
        <v>19</v>
      </c>
      <c r="D20">
        <v>129</v>
      </c>
    </row>
    <row r="21" spans="1:4">
      <c r="A21">
        <v>20</v>
      </c>
      <c r="B21" t="s">
        <v>101</v>
      </c>
      <c r="C21">
        <v>20</v>
      </c>
      <c r="D21">
        <v>109</v>
      </c>
    </row>
    <row r="22" spans="1:4">
      <c r="A22">
        <v>21</v>
      </c>
      <c r="B22" t="s">
        <v>102</v>
      </c>
      <c r="C22">
        <v>21</v>
      </c>
      <c r="D22">
        <v>123</v>
      </c>
    </row>
    <row r="23" spans="1:4">
      <c r="A23">
        <v>22</v>
      </c>
      <c r="B23" t="s">
        <v>103</v>
      </c>
      <c r="C23">
        <v>22</v>
      </c>
      <c r="D23">
        <v>111</v>
      </c>
    </row>
    <row r="24" spans="1:4">
      <c r="A24">
        <v>23</v>
      </c>
      <c r="B24" t="s">
        <v>104</v>
      </c>
      <c r="C24">
        <v>23</v>
      </c>
      <c r="D24">
        <v>43</v>
      </c>
    </row>
    <row r="25" spans="1:4">
      <c r="A25">
        <v>24</v>
      </c>
      <c r="B25" t="s">
        <v>105</v>
      </c>
      <c r="C25">
        <v>24</v>
      </c>
      <c r="D25">
        <v>52</v>
      </c>
    </row>
    <row r="26" spans="1:4">
      <c r="A26">
        <v>25</v>
      </c>
      <c r="B26" t="s">
        <v>106</v>
      </c>
      <c r="C26">
        <v>25</v>
      </c>
      <c r="D26">
        <v>99</v>
      </c>
    </row>
    <row r="27" spans="1:4">
      <c r="A27">
        <v>26</v>
      </c>
      <c r="B27" t="s">
        <v>107</v>
      </c>
      <c r="C27">
        <v>26</v>
      </c>
      <c r="D27">
        <v>128</v>
      </c>
    </row>
    <row r="28" spans="1:4">
      <c r="A28">
        <v>27</v>
      </c>
      <c r="B28" t="s">
        <v>108</v>
      </c>
      <c r="C28">
        <v>27</v>
      </c>
      <c r="D28">
        <v>111</v>
      </c>
    </row>
    <row r="29" spans="1:4">
      <c r="A29">
        <v>28</v>
      </c>
      <c r="B29" t="s">
        <v>109</v>
      </c>
      <c r="C29">
        <v>28</v>
      </c>
      <c r="D29">
        <v>110</v>
      </c>
    </row>
    <row r="30" spans="1:4">
      <c r="A30">
        <v>29</v>
      </c>
      <c r="B30" t="s">
        <v>110</v>
      </c>
      <c r="C30">
        <v>29</v>
      </c>
      <c r="D30">
        <v>98</v>
      </c>
    </row>
    <row r="31" spans="1:4">
      <c r="A31">
        <v>30</v>
      </c>
      <c r="B31" t="s">
        <v>111</v>
      </c>
      <c r="C31">
        <v>30</v>
      </c>
      <c r="D31">
        <v>135</v>
      </c>
    </row>
    <row r="32" spans="1:4">
      <c r="A32">
        <v>31</v>
      </c>
      <c r="B32" t="s">
        <v>112</v>
      </c>
      <c r="C32">
        <v>31</v>
      </c>
      <c r="D32">
        <v>112</v>
      </c>
    </row>
    <row r="33" spans="1:4">
      <c r="A33">
        <v>32</v>
      </c>
      <c r="B33" t="s">
        <v>113</v>
      </c>
      <c r="C33">
        <v>32</v>
      </c>
      <c r="D33">
        <v>78</v>
      </c>
    </row>
    <row r="34" spans="1:4">
      <c r="A34">
        <v>33</v>
      </c>
      <c r="B34" t="s">
        <v>114</v>
      </c>
      <c r="C34">
        <v>33</v>
      </c>
      <c r="D34">
        <v>118</v>
      </c>
    </row>
    <row r="35" spans="1:4">
      <c r="A35">
        <v>34</v>
      </c>
      <c r="B35" t="s">
        <v>115</v>
      </c>
      <c r="C35">
        <v>34</v>
      </c>
      <c r="D35">
        <v>64</v>
      </c>
    </row>
    <row r="36" spans="1:4">
      <c r="A36">
        <v>35</v>
      </c>
      <c r="B36" t="s">
        <v>116</v>
      </c>
      <c r="C36">
        <v>35</v>
      </c>
      <c r="D36">
        <v>77</v>
      </c>
    </row>
    <row r="37" spans="1:4">
      <c r="A37">
        <v>36</v>
      </c>
      <c r="B37" t="s">
        <v>117</v>
      </c>
      <c r="C37">
        <v>36</v>
      </c>
      <c r="D37">
        <v>227</v>
      </c>
    </row>
    <row r="38" spans="1:4">
      <c r="A38">
        <v>37</v>
      </c>
      <c r="B38" t="s">
        <v>118</v>
      </c>
      <c r="C38">
        <v>37</v>
      </c>
      <c r="D38">
        <v>93</v>
      </c>
    </row>
    <row r="39" spans="1:4">
      <c r="A39">
        <v>38</v>
      </c>
      <c r="B39" t="s">
        <v>119</v>
      </c>
      <c r="C39">
        <v>38</v>
      </c>
      <c r="D39">
        <v>88</v>
      </c>
    </row>
    <row r="40" spans="1:4">
      <c r="A40">
        <v>39</v>
      </c>
      <c r="B40" t="s">
        <v>120</v>
      </c>
      <c r="C40">
        <v>39</v>
      </c>
      <c r="D40">
        <v>69</v>
      </c>
    </row>
    <row r="41" spans="1:4">
      <c r="A41">
        <v>40</v>
      </c>
      <c r="B41" t="s">
        <v>121</v>
      </c>
      <c r="C41">
        <v>40</v>
      </c>
      <c r="D41">
        <v>60</v>
      </c>
    </row>
    <row r="42" spans="1:4">
      <c r="A42">
        <v>41</v>
      </c>
      <c r="B42" t="s">
        <v>122</v>
      </c>
      <c r="C42">
        <v>41</v>
      </c>
      <c r="D42">
        <v>34</v>
      </c>
    </row>
    <row r="43" spans="1:4">
      <c r="A43">
        <v>42</v>
      </c>
      <c r="B43" t="s">
        <v>123</v>
      </c>
      <c r="C43">
        <v>42</v>
      </c>
      <c r="D43">
        <v>30</v>
      </c>
    </row>
    <row r="44" spans="1:4">
      <c r="A44">
        <v>43</v>
      </c>
      <c r="B44" t="s">
        <v>124</v>
      </c>
      <c r="C44">
        <v>43</v>
      </c>
      <c r="D44">
        <v>73</v>
      </c>
    </row>
    <row r="45" spans="1:4">
      <c r="A45">
        <v>44</v>
      </c>
      <c r="B45" t="s">
        <v>125</v>
      </c>
      <c r="C45">
        <v>44</v>
      </c>
      <c r="D45">
        <v>54</v>
      </c>
    </row>
    <row r="46" spans="1:4">
      <c r="A46">
        <v>45</v>
      </c>
      <c r="B46" t="s">
        <v>79</v>
      </c>
      <c r="C46">
        <v>45</v>
      </c>
      <c r="D46">
        <v>45</v>
      </c>
    </row>
    <row r="47" spans="1:4">
      <c r="A47">
        <v>46</v>
      </c>
      <c r="B47" t="s">
        <v>77</v>
      </c>
      <c r="C47">
        <v>46</v>
      </c>
      <c r="D47">
        <v>83</v>
      </c>
    </row>
    <row r="48" spans="1:4">
      <c r="A48">
        <v>47</v>
      </c>
      <c r="B48" t="s">
        <v>76</v>
      </c>
      <c r="C48">
        <v>47</v>
      </c>
      <c r="D48">
        <v>182</v>
      </c>
    </row>
    <row r="49" spans="1:4">
      <c r="A49">
        <v>48</v>
      </c>
      <c r="B49" t="s">
        <v>75</v>
      </c>
      <c r="C49">
        <v>48</v>
      </c>
      <c r="D49">
        <v>88</v>
      </c>
    </row>
    <row r="50" spans="1:4">
      <c r="A50">
        <v>49</v>
      </c>
      <c r="B50" t="s">
        <v>74</v>
      </c>
      <c r="C50">
        <v>49</v>
      </c>
      <c r="D50">
        <v>75</v>
      </c>
    </row>
    <row r="51" spans="1:4">
      <c r="A51">
        <v>50</v>
      </c>
      <c r="B51" t="s">
        <v>126</v>
      </c>
      <c r="C51">
        <v>50</v>
      </c>
      <c r="D51">
        <v>85</v>
      </c>
    </row>
    <row r="52" spans="1:4">
      <c r="A52">
        <v>51</v>
      </c>
      <c r="B52" t="s">
        <v>4</v>
      </c>
      <c r="C52">
        <v>51</v>
      </c>
      <c r="D52">
        <v>54</v>
      </c>
    </row>
    <row r="53" spans="1:4">
      <c r="A53">
        <v>52</v>
      </c>
      <c r="B53" t="s">
        <v>3</v>
      </c>
      <c r="C53">
        <v>52</v>
      </c>
      <c r="D53">
        <v>53</v>
      </c>
    </row>
    <row r="54" spans="1:4">
      <c r="A54">
        <v>53</v>
      </c>
      <c r="B54" t="s">
        <v>2</v>
      </c>
      <c r="C54">
        <v>53</v>
      </c>
      <c r="D54">
        <v>89</v>
      </c>
    </row>
    <row r="55" spans="1:4">
      <c r="A55">
        <v>54</v>
      </c>
      <c r="B55" t="s">
        <v>1</v>
      </c>
      <c r="C55">
        <v>54</v>
      </c>
      <c r="D55">
        <v>59</v>
      </c>
    </row>
    <row r="56" spans="1:4">
      <c r="A56">
        <v>55</v>
      </c>
      <c r="B56" t="s">
        <v>0</v>
      </c>
      <c r="C56">
        <v>55</v>
      </c>
      <c r="D56">
        <v>37</v>
      </c>
    </row>
    <row r="57" spans="1:4">
      <c r="A57">
        <v>56</v>
      </c>
      <c r="B57" t="s">
        <v>127</v>
      </c>
      <c r="C57">
        <v>56</v>
      </c>
      <c r="D57">
        <v>35</v>
      </c>
    </row>
    <row r="58" spans="1:4">
      <c r="A58">
        <v>57</v>
      </c>
      <c r="B58" t="s">
        <v>71</v>
      </c>
      <c r="C58">
        <v>57</v>
      </c>
      <c r="D58">
        <v>38</v>
      </c>
    </row>
    <row r="59" spans="1:4">
      <c r="A59">
        <v>58</v>
      </c>
      <c r="B59" t="s">
        <v>70</v>
      </c>
      <c r="C59">
        <v>58</v>
      </c>
      <c r="D59">
        <v>29</v>
      </c>
    </row>
    <row r="60" spans="1:4">
      <c r="A60">
        <v>59</v>
      </c>
      <c r="B60" t="s">
        <v>69</v>
      </c>
      <c r="C60">
        <v>59</v>
      </c>
      <c r="D60">
        <v>18</v>
      </c>
    </row>
    <row r="61" spans="1:4">
      <c r="A61">
        <v>60</v>
      </c>
      <c r="B61" t="s">
        <v>68</v>
      </c>
      <c r="C61">
        <v>60</v>
      </c>
      <c r="D61">
        <v>45</v>
      </c>
    </row>
    <row r="62" spans="1:4">
      <c r="A62">
        <v>61</v>
      </c>
      <c r="B62" t="s">
        <v>67</v>
      </c>
      <c r="C62">
        <v>61</v>
      </c>
      <c r="D62">
        <v>60</v>
      </c>
    </row>
    <row r="63" spans="1:4">
      <c r="A63">
        <v>62</v>
      </c>
      <c r="B63" t="s">
        <v>66</v>
      </c>
      <c r="C63">
        <v>62</v>
      </c>
      <c r="D63">
        <v>49</v>
      </c>
    </row>
    <row r="64" spans="1:4">
      <c r="A64">
        <v>63</v>
      </c>
      <c r="B64" t="s">
        <v>65</v>
      </c>
      <c r="C64">
        <v>63</v>
      </c>
      <c r="D64">
        <v>62</v>
      </c>
    </row>
    <row r="65" spans="1:4">
      <c r="A65">
        <v>64</v>
      </c>
      <c r="B65" t="s">
        <v>64</v>
      </c>
      <c r="C65">
        <v>64</v>
      </c>
      <c r="D65">
        <v>55</v>
      </c>
    </row>
    <row r="66" spans="1:4">
      <c r="A66">
        <v>65</v>
      </c>
      <c r="B66" t="s">
        <v>63</v>
      </c>
      <c r="C66">
        <v>65</v>
      </c>
      <c r="D66">
        <v>78</v>
      </c>
    </row>
    <row r="67" spans="1:4">
      <c r="A67">
        <v>66</v>
      </c>
      <c r="B67" t="s">
        <v>62</v>
      </c>
      <c r="C67">
        <v>66</v>
      </c>
      <c r="D67">
        <v>96</v>
      </c>
    </row>
    <row r="68" spans="1:4">
      <c r="A68">
        <v>67</v>
      </c>
      <c r="B68" t="s">
        <v>61</v>
      </c>
      <c r="C68">
        <v>67</v>
      </c>
      <c r="D68">
        <v>29</v>
      </c>
    </row>
    <row r="69" spans="1:4">
      <c r="A69">
        <v>68</v>
      </c>
      <c r="B69" t="s">
        <v>60</v>
      </c>
      <c r="C69">
        <v>68</v>
      </c>
      <c r="D69">
        <v>22</v>
      </c>
    </row>
    <row r="70" spans="1:4">
      <c r="A70">
        <v>69</v>
      </c>
      <c r="B70" t="s">
        <v>59</v>
      </c>
      <c r="C70">
        <v>69</v>
      </c>
      <c r="D70">
        <v>24</v>
      </c>
    </row>
    <row r="71" spans="1:4">
      <c r="A71">
        <v>70</v>
      </c>
      <c r="B71" t="s">
        <v>58</v>
      </c>
      <c r="C71">
        <v>70</v>
      </c>
      <c r="D71">
        <v>13</v>
      </c>
    </row>
    <row r="72" spans="1:4">
      <c r="A72">
        <v>71</v>
      </c>
      <c r="B72" t="s">
        <v>57</v>
      </c>
      <c r="C72">
        <v>71</v>
      </c>
      <c r="D72">
        <v>14</v>
      </c>
    </row>
    <row r="73" spans="1:4">
      <c r="A73">
        <v>72</v>
      </c>
      <c r="B73" t="s">
        <v>56</v>
      </c>
      <c r="C73">
        <v>72</v>
      </c>
      <c r="D73">
        <v>11</v>
      </c>
    </row>
    <row r="74" spans="1:4">
      <c r="A74">
        <v>73</v>
      </c>
      <c r="B74" t="s">
        <v>55</v>
      </c>
      <c r="C74">
        <v>73</v>
      </c>
      <c r="D74">
        <v>11</v>
      </c>
    </row>
    <row r="75" spans="1:4">
      <c r="A75">
        <v>74</v>
      </c>
      <c r="B75" t="s">
        <v>54</v>
      </c>
      <c r="C75">
        <v>74</v>
      </c>
      <c r="D75">
        <v>18</v>
      </c>
    </row>
    <row r="76" spans="1:4">
      <c r="A76">
        <v>75</v>
      </c>
      <c r="B76" t="s">
        <v>53</v>
      </c>
      <c r="C76">
        <v>75</v>
      </c>
      <c r="D76">
        <v>12</v>
      </c>
    </row>
    <row r="77" spans="1:4">
      <c r="A77">
        <v>76</v>
      </c>
      <c r="B77" t="s">
        <v>52</v>
      </c>
      <c r="C77">
        <v>76</v>
      </c>
      <c r="D77">
        <v>12</v>
      </c>
    </row>
    <row r="78" spans="1:4">
      <c r="A78">
        <v>77</v>
      </c>
      <c r="B78" t="s">
        <v>51</v>
      </c>
      <c r="C78">
        <v>77</v>
      </c>
      <c r="D78">
        <v>30</v>
      </c>
    </row>
    <row r="79" spans="1:4">
      <c r="A79">
        <v>78</v>
      </c>
      <c r="B79" t="s">
        <v>50</v>
      </c>
      <c r="C79">
        <v>78</v>
      </c>
      <c r="D79">
        <v>52</v>
      </c>
    </row>
    <row r="80" spans="1:4">
      <c r="A80">
        <v>79</v>
      </c>
      <c r="B80" t="s">
        <v>49</v>
      </c>
      <c r="C80">
        <v>79</v>
      </c>
      <c r="D80">
        <v>52</v>
      </c>
    </row>
    <row r="81" spans="1:4">
      <c r="A81">
        <v>80</v>
      </c>
      <c r="B81" t="s">
        <v>48</v>
      </c>
      <c r="C81">
        <v>80</v>
      </c>
      <c r="D81">
        <v>44</v>
      </c>
    </row>
    <row r="82" spans="1:4">
      <c r="A82">
        <v>81</v>
      </c>
      <c r="B82" t="s">
        <v>47</v>
      </c>
      <c r="C82">
        <v>81</v>
      </c>
      <c r="D82">
        <v>28</v>
      </c>
    </row>
    <row r="83" spans="1:4">
      <c r="A83">
        <v>82</v>
      </c>
      <c r="B83" t="s">
        <v>46</v>
      </c>
      <c r="C83">
        <v>82</v>
      </c>
      <c r="D83">
        <v>18</v>
      </c>
    </row>
    <row r="84" spans="1:4">
      <c r="A84">
        <v>83</v>
      </c>
      <c r="B84" t="s">
        <v>45</v>
      </c>
      <c r="C84">
        <v>83</v>
      </c>
      <c r="D84">
        <v>20</v>
      </c>
    </row>
    <row r="85" spans="1:4">
      <c r="A85">
        <v>84</v>
      </c>
      <c r="B85" t="s">
        <v>44</v>
      </c>
      <c r="C85">
        <v>84</v>
      </c>
      <c r="D85">
        <v>56</v>
      </c>
    </row>
    <row r="86" spans="1:4">
      <c r="A86">
        <v>85</v>
      </c>
      <c r="B86" t="s">
        <v>43</v>
      </c>
      <c r="C86">
        <v>85</v>
      </c>
      <c r="D86">
        <v>40</v>
      </c>
    </row>
    <row r="87" spans="1:4">
      <c r="A87">
        <v>86</v>
      </c>
      <c r="B87" t="s">
        <v>89</v>
      </c>
      <c r="C87">
        <v>86</v>
      </c>
      <c r="D87">
        <v>31</v>
      </c>
    </row>
    <row r="88" spans="1:4">
      <c r="A88">
        <v>87</v>
      </c>
      <c r="B88" t="s">
        <v>42</v>
      </c>
      <c r="C88">
        <v>87</v>
      </c>
      <c r="D88">
        <v>50</v>
      </c>
    </row>
    <row r="89" spans="1:4">
      <c r="A89">
        <v>88</v>
      </c>
      <c r="B89" t="s">
        <v>128</v>
      </c>
      <c r="C89">
        <v>88</v>
      </c>
      <c r="D89">
        <v>40</v>
      </c>
    </row>
    <row r="90" spans="1:4">
      <c r="A90">
        <v>89</v>
      </c>
      <c r="B90" t="s">
        <v>41</v>
      </c>
      <c r="C90">
        <v>89</v>
      </c>
      <c r="D90">
        <v>46</v>
      </c>
    </row>
    <row r="91" spans="1:4">
      <c r="A91">
        <v>90</v>
      </c>
      <c r="B91" t="s">
        <v>40</v>
      </c>
      <c r="C91">
        <v>90</v>
      </c>
      <c r="D91">
        <v>42</v>
      </c>
    </row>
    <row r="92" spans="1:4">
      <c r="A92">
        <v>91</v>
      </c>
      <c r="B92" t="s">
        <v>39</v>
      </c>
      <c r="C92">
        <v>91</v>
      </c>
      <c r="D92">
        <v>29</v>
      </c>
    </row>
    <row r="93" spans="1:4">
      <c r="A93">
        <v>92</v>
      </c>
      <c r="B93" t="s">
        <v>38</v>
      </c>
      <c r="C93">
        <v>92</v>
      </c>
      <c r="D93">
        <v>19</v>
      </c>
    </row>
    <row r="94" spans="1:4">
      <c r="A94">
        <v>93</v>
      </c>
      <c r="B94" t="s">
        <v>37</v>
      </c>
      <c r="C94">
        <v>93</v>
      </c>
      <c r="D94">
        <v>36</v>
      </c>
    </row>
    <row r="95" spans="1:4">
      <c r="A95">
        <v>94</v>
      </c>
      <c r="B95" t="s">
        <v>36</v>
      </c>
      <c r="C95">
        <v>94</v>
      </c>
      <c r="D95">
        <v>25</v>
      </c>
    </row>
    <row r="96" spans="1:4">
      <c r="A96">
        <v>85</v>
      </c>
      <c r="B96" t="s">
        <v>35</v>
      </c>
      <c r="C96">
        <v>85</v>
      </c>
      <c r="D96">
        <v>22</v>
      </c>
    </row>
    <row r="97" spans="1:4">
      <c r="A97">
        <v>86</v>
      </c>
      <c r="B97" t="s">
        <v>34</v>
      </c>
      <c r="C97">
        <v>86</v>
      </c>
      <c r="D97">
        <v>17</v>
      </c>
    </row>
    <row r="98" spans="1:4">
      <c r="A98">
        <v>87</v>
      </c>
      <c r="B98" t="s">
        <v>129</v>
      </c>
      <c r="C98">
        <v>87</v>
      </c>
      <c r="D98">
        <v>19</v>
      </c>
    </row>
    <row r="99" spans="1:4">
      <c r="A99">
        <v>88</v>
      </c>
      <c r="B99" t="s">
        <v>33</v>
      </c>
      <c r="C99">
        <v>88</v>
      </c>
      <c r="D99">
        <v>26</v>
      </c>
    </row>
    <row r="100" spans="1:4">
      <c r="A100">
        <v>89</v>
      </c>
      <c r="B100" t="s">
        <v>30</v>
      </c>
      <c r="C100">
        <v>89</v>
      </c>
      <c r="D100">
        <v>30</v>
      </c>
    </row>
    <row r="101" spans="1:4">
      <c r="A101">
        <v>90</v>
      </c>
      <c r="B101" t="s">
        <v>26</v>
      </c>
      <c r="C101">
        <v>90</v>
      </c>
      <c r="D101">
        <v>20</v>
      </c>
    </row>
    <row r="102" spans="1:4">
      <c r="A102">
        <v>91</v>
      </c>
      <c r="B102" t="s">
        <v>24</v>
      </c>
      <c r="C102">
        <v>91</v>
      </c>
      <c r="D102">
        <v>15</v>
      </c>
    </row>
    <row r="103" spans="1:4">
      <c r="A103">
        <v>92</v>
      </c>
      <c r="B103" t="s">
        <v>21</v>
      </c>
      <c r="C103">
        <v>92</v>
      </c>
      <c r="D103">
        <v>21</v>
      </c>
    </row>
    <row r="104" spans="1:4">
      <c r="A104">
        <v>93</v>
      </c>
      <c r="B104" t="s">
        <v>132</v>
      </c>
      <c r="C104">
        <v>93</v>
      </c>
      <c r="D104">
        <v>11</v>
      </c>
    </row>
    <row r="105" spans="1:4">
      <c r="A105">
        <v>94</v>
      </c>
      <c r="B105" t="s">
        <v>131</v>
      </c>
      <c r="C105">
        <v>95</v>
      </c>
      <c r="D105">
        <v>8</v>
      </c>
    </row>
    <row r="106" spans="1:4">
      <c r="A106">
        <v>95</v>
      </c>
      <c r="B106" t="s">
        <v>130</v>
      </c>
      <c r="C106">
        <v>105</v>
      </c>
      <c r="D106">
        <v>5</v>
      </c>
    </row>
    <row r="204" spans="2:2">
      <c r="B204">
        <f>11*7*2</f>
        <v>154</v>
      </c>
    </row>
    <row r="320" spans="1:1">
      <c r="A320">
        <f>33*6</f>
        <v>198</v>
      </c>
    </row>
    <row r="344" spans="2:2">
      <c r="B344">
        <f>3*12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11</vt:i4>
      </vt:variant>
    </vt:vector>
  </HeadingPairs>
  <TitlesOfParts>
    <vt:vector size="15" baseType="lpstr">
      <vt:lpstr>ورقة1</vt:lpstr>
      <vt:lpstr>ورقة2</vt:lpstr>
      <vt:lpstr>ورقة3</vt:lpstr>
      <vt:lpstr>ورقة4</vt:lpstr>
      <vt:lpstr>sora</vt:lpstr>
      <vt:lpstr>sora_name</vt:lpstr>
      <vt:lpstr>sora_name3</vt:lpstr>
      <vt:lpstr>sora_no2</vt:lpstr>
      <vt:lpstr>sora1</vt:lpstr>
      <vt:lpstr>البقرة</vt:lpstr>
      <vt:lpstr>الحزب</vt:lpstr>
      <vt:lpstr>الحفظ</vt:lpstr>
      <vt:lpstr>الحفظظ</vt:lpstr>
      <vt:lpstr>بقرة</vt:lpstr>
      <vt:lpstr>حزب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cp:lastPrinted>2013-10-23T16:35:54Z</cp:lastPrinted>
  <dcterms:created xsi:type="dcterms:W3CDTF">2013-09-29T07:10:06Z</dcterms:created>
  <dcterms:modified xsi:type="dcterms:W3CDTF">2013-11-03T20:27:56Z</dcterms:modified>
</cp:coreProperties>
</file>